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ANDU\AppData\Local\Temp\Rar$DIa3836.16032.rartemp\"/>
    </mc:Choice>
  </mc:AlternateContent>
  <xr:revisionPtr revIDLastSave="0" documentId="13_ncr:1_{677EA267-04F8-4351-8293-E046AA72607B}" xr6:coauthVersionLast="47" xr6:coauthVersionMax="47" xr10:uidLastSave="{00000000-0000-0000-0000-000000000000}"/>
  <bookViews>
    <workbookView xWindow="-120" yWindow="-120" windowWidth="29040" windowHeight="15720" tabRatio="920" firstSheet="9" activeTab="19" xr2:uid="{00000000-000D-0000-FFFF-FFFF00000000}"/>
  </bookViews>
  <sheets>
    <sheet name="SURSA E PAG1" sheetId="1" r:id="rId1"/>
    <sheet name="SURSA E PAG2" sheetId="2" r:id="rId2"/>
    <sheet name="SURSA E PAG3" sheetId="3" r:id="rId3"/>
    <sheet name="SURSA E PAG4" sheetId="4" r:id="rId4"/>
    <sheet name="SURSA G PAG1" sheetId="5" r:id="rId5"/>
    <sheet name="SURSA G PAG 2" sheetId="6" r:id="rId6"/>
    <sheet name="SURSA G PAG.3" sheetId="7" r:id="rId7"/>
    <sheet name="SURSA G PAG 4" sheetId="8" r:id="rId8"/>
    <sheet name="SURSA G PAG5" sheetId="9" r:id="rId9"/>
    <sheet name="SURSA F PAG1" sheetId="10" r:id="rId10"/>
    <sheet name="SURSA F PAG2" sheetId="11" r:id="rId11"/>
    <sheet name="SURSA F PAG3" sheetId="12" r:id="rId12"/>
    <sheet name="SURSA F PAG 4" sheetId="13" r:id="rId13"/>
    <sheet name="SURSA F PAG5" sheetId="14" r:id="rId14"/>
    <sheet name="TOTAL E+F+GPAG1" sheetId="15" r:id="rId15"/>
    <sheet name="TOTAL E+F+G PAG2" sheetId="16" r:id="rId16"/>
    <sheet name="TOTAL E+F+GPAG3" sheetId="17" r:id="rId17"/>
    <sheet name="TOTAL E+F+GPAG4" sheetId="18" r:id="rId18"/>
    <sheet name="TOTAL E+F+GPAG5" sheetId="19" r:id="rId19"/>
    <sheet name="VEN+CHELT PE SURSE 30.09.2025" sheetId="20" r:id="rId20"/>
  </sheets>
  <definedNames>
    <definedName name="_xlnm.Print_Titles" localSheetId="0">'SURSA E PAG1'!$2:$3</definedName>
    <definedName name="_xlnm.Print_Titles" localSheetId="1">'SURSA E PAG2'!$2:$3</definedName>
    <definedName name="_xlnm.Print_Titles" localSheetId="2">'SURSA E PAG3'!$2:$3</definedName>
    <definedName name="_xlnm.Print_Titles" localSheetId="3">'SURSA E PAG4'!$2:$3</definedName>
    <definedName name="_xlnm.Print_Titles" localSheetId="12">'SURSA F PAG 4'!$2:$3</definedName>
    <definedName name="_xlnm.Print_Titles" localSheetId="9">'SURSA F PAG1'!$2:$3</definedName>
    <definedName name="_xlnm.Print_Titles" localSheetId="10">'SURSA F PAG2'!$2:$3</definedName>
    <definedName name="_xlnm.Print_Titles" localSheetId="11">'SURSA F PAG3'!$2:$3</definedName>
    <definedName name="_xlnm.Print_Titles" localSheetId="13">'SURSA F PAG5'!$2:$3</definedName>
    <definedName name="_xlnm.Print_Titles" localSheetId="5">'SURSA G PAG 2'!$2:$3</definedName>
    <definedName name="_xlnm.Print_Titles" localSheetId="7">'SURSA G PAG 4'!$2:$3</definedName>
    <definedName name="_xlnm.Print_Titles" localSheetId="6">'SURSA G PAG.3'!$2:$3</definedName>
    <definedName name="_xlnm.Print_Titles" localSheetId="4">'SURSA G PAG1'!$2:$3</definedName>
    <definedName name="_xlnm.Print_Titles" localSheetId="8">'SURSA G PAG5'!$2:$3</definedName>
    <definedName name="_xlnm.Print_Titles" localSheetId="15">'TOTAL E+F+G PAG2'!$2:$3</definedName>
    <definedName name="_xlnm.Print_Titles" localSheetId="14">'TOTAL E+F+GPAG1'!$2:$3</definedName>
    <definedName name="_xlnm.Print_Titles" localSheetId="16">'TOTAL E+F+GPAG3'!$2:$3</definedName>
    <definedName name="_xlnm.Print_Titles" localSheetId="17">'TOTAL E+F+GPAG4'!$2:$3</definedName>
    <definedName name="_xlnm.Print_Titles" localSheetId="18">'TOTAL E+F+GPAG5'!$2:$3</definedName>
    <definedName name="_xlnm.Print_Titles" localSheetId="19">'VEN+CHELT PE SURSE 30.09.2025'!$2:$3</definedName>
  </definedNames>
  <calcPr calcId="191029"/>
</workbook>
</file>

<file path=xl/calcChain.xml><?xml version="1.0" encoding="utf-8"?>
<calcChain xmlns="http://schemas.openxmlformats.org/spreadsheetml/2006/main">
  <c r="J67" i="20" l="1"/>
  <c r="J62" i="20"/>
  <c r="J69" i="20" s="1"/>
  <c r="G67" i="20"/>
  <c r="G62" i="20"/>
  <c r="G69" i="20" s="1"/>
  <c r="D67" i="20"/>
  <c r="D62" i="20"/>
  <c r="D69" i="20" s="1"/>
  <c r="K5" i="19" l="1"/>
  <c r="K6" i="19"/>
  <c r="K7" i="19"/>
  <c r="K8" i="19"/>
  <c r="K9" i="19"/>
  <c r="K10" i="19"/>
  <c r="K11" i="19"/>
  <c r="K12" i="19"/>
  <c r="K13" i="19"/>
  <c r="K14" i="19"/>
  <c r="K15" i="19"/>
  <c r="K16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37" i="19"/>
  <c r="K38" i="19"/>
  <c r="K39" i="19"/>
  <c r="K40" i="19"/>
  <c r="K41" i="19"/>
  <c r="K42" i="19"/>
  <c r="K43" i="19"/>
  <c r="K44" i="19"/>
  <c r="K45" i="19"/>
  <c r="K46" i="19"/>
  <c r="K47" i="19"/>
  <c r="K48" i="19"/>
  <c r="K49" i="19"/>
  <c r="K50" i="19"/>
  <c r="K51" i="19"/>
  <c r="K52" i="19"/>
  <c r="K53" i="19"/>
  <c r="K54" i="19"/>
  <c r="K55" i="19"/>
  <c r="K56" i="19"/>
  <c r="K57" i="19"/>
  <c r="K58" i="19"/>
  <c r="K59" i="19"/>
  <c r="K60" i="19"/>
  <c r="K61" i="19"/>
  <c r="K63" i="19"/>
  <c r="K64" i="19"/>
  <c r="K67" i="19" s="1"/>
  <c r="K65" i="19"/>
  <c r="K66" i="19"/>
  <c r="K68" i="19"/>
  <c r="K4" i="19"/>
  <c r="K62" i="19" s="1"/>
  <c r="I8" i="19"/>
  <c r="I9" i="19"/>
  <c r="I18" i="19"/>
  <c r="I20" i="19"/>
  <c r="I21" i="19"/>
  <c r="I23" i="19"/>
  <c r="I32" i="19"/>
  <c r="I33" i="19"/>
  <c r="I44" i="19"/>
  <c r="I45" i="19"/>
  <c r="I47" i="19"/>
  <c r="I57" i="19"/>
  <c r="I59" i="19"/>
  <c r="J69" i="14"/>
  <c r="I67" i="14"/>
  <c r="J67" i="14"/>
  <c r="J62" i="14"/>
  <c r="I5" i="14"/>
  <c r="J5" i="19" s="1"/>
  <c r="I6" i="14"/>
  <c r="J6" i="19" s="1"/>
  <c r="I7" i="14"/>
  <c r="J7" i="19" s="1"/>
  <c r="I8" i="14"/>
  <c r="J8" i="19" s="1"/>
  <c r="I9" i="14"/>
  <c r="H9" i="14" s="1"/>
  <c r="I10" i="14"/>
  <c r="J10" i="19" s="1"/>
  <c r="I11" i="14"/>
  <c r="J11" i="19" s="1"/>
  <c r="I12" i="14"/>
  <c r="J12" i="19" s="1"/>
  <c r="I13" i="14"/>
  <c r="J13" i="19" s="1"/>
  <c r="I14" i="14"/>
  <c r="J14" i="19" s="1"/>
  <c r="I15" i="14"/>
  <c r="H15" i="14" s="1"/>
  <c r="I15" i="19" s="1"/>
  <c r="I16" i="14"/>
  <c r="J16" i="19" s="1"/>
  <c r="I17" i="14"/>
  <c r="J17" i="19" s="1"/>
  <c r="I18" i="14"/>
  <c r="J18" i="19" s="1"/>
  <c r="I19" i="14"/>
  <c r="J19" i="19" s="1"/>
  <c r="I20" i="14"/>
  <c r="J20" i="19" s="1"/>
  <c r="I21" i="14"/>
  <c r="H21" i="14" s="1"/>
  <c r="I22" i="14"/>
  <c r="J22" i="19" s="1"/>
  <c r="I23" i="14"/>
  <c r="J23" i="19" s="1"/>
  <c r="I24" i="14"/>
  <c r="J24" i="19" s="1"/>
  <c r="I25" i="14"/>
  <c r="J25" i="19" s="1"/>
  <c r="I26" i="14"/>
  <c r="J26" i="19" s="1"/>
  <c r="I27" i="14"/>
  <c r="H27" i="14" s="1"/>
  <c r="I27" i="19" s="1"/>
  <c r="I28" i="14"/>
  <c r="J28" i="19" s="1"/>
  <c r="I29" i="14"/>
  <c r="H29" i="14" s="1"/>
  <c r="I29" i="19" s="1"/>
  <c r="I30" i="14"/>
  <c r="J30" i="19" s="1"/>
  <c r="I31" i="14"/>
  <c r="H31" i="14" s="1"/>
  <c r="I31" i="19" s="1"/>
  <c r="I32" i="14"/>
  <c r="J32" i="19" s="1"/>
  <c r="I33" i="14"/>
  <c r="H33" i="14" s="1"/>
  <c r="I34" i="14"/>
  <c r="J34" i="19" s="1"/>
  <c r="I35" i="14"/>
  <c r="J35" i="19" s="1"/>
  <c r="I36" i="14"/>
  <c r="H36" i="14" s="1"/>
  <c r="I36" i="19" s="1"/>
  <c r="I37" i="14"/>
  <c r="H37" i="14" s="1"/>
  <c r="I37" i="19" s="1"/>
  <c r="I38" i="14"/>
  <c r="J38" i="19" s="1"/>
  <c r="I39" i="14"/>
  <c r="H39" i="14" s="1"/>
  <c r="I39" i="19" s="1"/>
  <c r="I40" i="14"/>
  <c r="J40" i="19" s="1"/>
  <c r="I41" i="14"/>
  <c r="H41" i="14" s="1"/>
  <c r="I41" i="19" s="1"/>
  <c r="I42" i="14"/>
  <c r="J42" i="19" s="1"/>
  <c r="I43" i="14"/>
  <c r="H43" i="14" s="1"/>
  <c r="I43" i="19" s="1"/>
  <c r="I44" i="14"/>
  <c r="J44" i="19" s="1"/>
  <c r="I45" i="14"/>
  <c r="H45" i="14" s="1"/>
  <c r="I46" i="14"/>
  <c r="J46" i="19" s="1"/>
  <c r="I47" i="14"/>
  <c r="J47" i="19" s="1"/>
  <c r="I48" i="14"/>
  <c r="J48" i="19" s="1"/>
  <c r="I49" i="14"/>
  <c r="J49" i="19" s="1"/>
  <c r="I50" i="14"/>
  <c r="J50" i="19" s="1"/>
  <c r="I51" i="14"/>
  <c r="H51" i="14" s="1"/>
  <c r="I51" i="19" s="1"/>
  <c r="I52" i="14"/>
  <c r="H52" i="14" s="1"/>
  <c r="I52" i="19" s="1"/>
  <c r="I53" i="14"/>
  <c r="J53" i="19" s="1"/>
  <c r="I54" i="14"/>
  <c r="J54" i="19" s="1"/>
  <c r="I55" i="14"/>
  <c r="J55" i="19" s="1"/>
  <c r="I56" i="14"/>
  <c r="J56" i="19" s="1"/>
  <c r="I57" i="14"/>
  <c r="H57" i="14" s="1"/>
  <c r="I58" i="14"/>
  <c r="J58" i="19" s="1"/>
  <c r="I59" i="14"/>
  <c r="J59" i="19" s="1"/>
  <c r="I60" i="14"/>
  <c r="J60" i="19" s="1"/>
  <c r="I61" i="14"/>
  <c r="J61" i="19" s="1"/>
  <c r="I63" i="14"/>
  <c r="J63" i="19" s="1"/>
  <c r="I64" i="14"/>
  <c r="J64" i="19" s="1"/>
  <c r="I65" i="14"/>
  <c r="J65" i="19" s="1"/>
  <c r="I66" i="14"/>
  <c r="H66" i="14" s="1"/>
  <c r="I66" i="19" s="1"/>
  <c r="I68" i="14"/>
  <c r="H68" i="14" s="1"/>
  <c r="I68" i="19" s="1"/>
  <c r="I4" i="14"/>
  <c r="I62" i="14" s="1"/>
  <c r="H6" i="14"/>
  <c r="I6" i="19" s="1"/>
  <c r="H7" i="14"/>
  <c r="I7" i="19" s="1"/>
  <c r="H8" i="14"/>
  <c r="H10" i="14"/>
  <c r="I10" i="19" s="1"/>
  <c r="H11" i="14"/>
  <c r="I11" i="19" s="1"/>
  <c r="H16" i="14"/>
  <c r="I16" i="19" s="1"/>
  <c r="H18" i="14"/>
  <c r="H20" i="14"/>
  <c r="H22" i="14"/>
  <c r="I22" i="19" s="1"/>
  <c r="H23" i="14"/>
  <c r="H24" i="14"/>
  <c r="I24" i="19" s="1"/>
  <c r="H25" i="14"/>
  <c r="I25" i="19" s="1"/>
  <c r="H26" i="14"/>
  <c r="I26" i="19" s="1"/>
  <c r="H28" i="14"/>
  <c r="I28" i="19" s="1"/>
  <c r="H30" i="14"/>
  <c r="I30" i="19" s="1"/>
  <c r="H32" i="14"/>
  <c r="H35" i="14"/>
  <c r="I35" i="19" s="1"/>
  <c r="H38" i="14"/>
  <c r="I38" i="19" s="1"/>
  <c r="H40" i="14"/>
  <c r="I40" i="19" s="1"/>
  <c r="H42" i="14"/>
  <c r="I42" i="19" s="1"/>
  <c r="H44" i="14"/>
  <c r="H47" i="14"/>
  <c r="H50" i="14"/>
  <c r="I50" i="19" s="1"/>
  <c r="H53" i="14"/>
  <c r="I53" i="19" s="1"/>
  <c r="H54" i="14"/>
  <c r="I54" i="19" s="1"/>
  <c r="H55" i="14"/>
  <c r="I55" i="19" s="1"/>
  <c r="H56" i="14"/>
  <c r="I56" i="19" s="1"/>
  <c r="H59" i="14"/>
  <c r="H65" i="14"/>
  <c r="I65" i="19" s="1"/>
  <c r="H4" i="14"/>
  <c r="I4" i="19" s="1"/>
  <c r="G4" i="12"/>
  <c r="N5" i="17"/>
  <c r="N6" i="17"/>
  <c r="N7" i="17"/>
  <c r="N8" i="17"/>
  <c r="N9" i="17"/>
  <c r="N10" i="17"/>
  <c r="N11" i="17"/>
  <c r="N12" i="17"/>
  <c r="N13" i="17"/>
  <c r="N62" i="17" s="1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3" i="17"/>
  <c r="N64" i="17"/>
  <c r="N67" i="17" s="1"/>
  <c r="N65" i="17"/>
  <c r="N66" i="17"/>
  <c r="N68" i="17"/>
  <c r="N4" i="17"/>
  <c r="M6" i="17"/>
  <c r="M8" i="17"/>
  <c r="M9" i="17"/>
  <c r="M11" i="17"/>
  <c r="M18" i="17"/>
  <c r="M20" i="17"/>
  <c r="M21" i="17"/>
  <c r="M23" i="17"/>
  <c r="M30" i="17"/>
  <c r="M32" i="17"/>
  <c r="M33" i="17"/>
  <c r="M35" i="17"/>
  <c r="M42" i="17"/>
  <c r="M44" i="17"/>
  <c r="M45" i="17"/>
  <c r="M47" i="17"/>
  <c r="M54" i="17"/>
  <c r="M56" i="17"/>
  <c r="M57" i="17"/>
  <c r="M59" i="17"/>
  <c r="P69" i="12"/>
  <c r="M67" i="12"/>
  <c r="N67" i="12"/>
  <c r="P67" i="12"/>
  <c r="P62" i="12"/>
  <c r="O64" i="12"/>
  <c r="O67" i="12" s="1"/>
  <c r="O65" i="12"/>
  <c r="M65" i="17" s="1"/>
  <c r="O66" i="12"/>
  <c r="M66" i="17" s="1"/>
  <c r="O68" i="12"/>
  <c r="O63" i="12"/>
  <c r="M63" i="17" s="1"/>
  <c r="O5" i="12"/>
  <c r="M5" i="17" s="1"/>
  <c r="O6" i="12"/>
  <c r="O7" i="12"/>
  <c r="M7" i="17" s="1"/>
  <c r="O8" i="12"/>
  <c r="O9" i="12"/>
  <c r="O10" i="12"/>
  <c r="M10" i="17" s="1"/>
  <c r="O11" i="12"/>
  <c r="O12" i="12"/>
  <c r="M12" i="17" s="1"/>
  <c r="O13" i="12"/>
  <c r="M13" i="17" s="1"/>
  <c r="O14" i="12"/>
  <c r="M14" i="17" s="1"/>
  <c r="O15" i="12"/>
  <c r="M15" i="17" s="1"/>
  <c r="O16" i="12"/>
  <c r="M16" i="17" s="1"/>
  <c r="O17" i="12"/>
  <c r="M17" i="17" s="1"/>
  <c r="O18" i="12"/>
  <c r="O19" i="12"/>
  <c r="M19" i="17" s="1"/>
  <c r="O20" i="12"/>
  <c r="O21" i="12"/>
  <c r="O22" i="12"/>
  <c r="M22" i="17" s="1"/>
  <c r="O23" i="12"/>
  <c r="O24" i="12"/>
  <c r="M24" i="17" s="1"/>
  <c r="O25" i="12"/>
  <c r="M25" i="17" s="1"/>
  <c r="O26" i="12"/>
  <c r="M26" i="17" s="1"/>
  <c r="O27" i="12"/>
  <c r="M27" i="17" s="1"/>
  <c r="O28" i="12"/>
  <c r="M28" i="17" s="1"/>
  <c r="O29" i="12"/>
  <c r="M29" i="17" s="1"/>
  <c r="O30" i="12"/>
  <c r="O31" i="12"/>
  <c r="M31" i="17" s="1"/>
  <c r="O32" i="12"/>
  <c r="O33" i="12"/>
  <c r="O34" i="12"/>
  <c r="M34" i="17" s="1"/>
  <c r="O35" i="12"/>
  <c r="O36" i="12"/>
  <c r="M36" i="17" s="1"/>
  <c r="O37" i="12"/>
  <c r="M37" i="17" s="1"/>
  <c r="O38" i="12"/>
  <c r="M38" i="17" s="1"/>
  <c r="O39" i="12"/>
  <c r="M39" i="17" s="1"/>
  <c r="O40" i="12"/>
  <c r="M40" i="17" s="1"/>
  <c r="O41" i="12"/>
  <c r="M41" i="17" s="1"/>
  <c r="O42" i="12"/>
  <c r="O43" i="12"/>
  <c r="M43" i="17" s="1"/>
  <c r="O44" i="12"/>
  <c r="O45" i="12"/>
  <c r="O46" i="12"/>
  <c r="M46" i="17" s="1"/>
  <c r="O47" i="12"/>
  <c r="O48" i="12"/>
  <c r="M48" i="17" s="1"/>
  <c r="O49" i="12"/>
  <c r="M49" i="17" s="1"/>
  <c r="O50" i="12"/>
  <c r="M50" i="17" s="1"/>
  <c r="O51" i="12"/>
  <c r="M51" i="17" s="1"/>
  <c r="O52" i="12"/>
  <c r="M52" i="17" s="1"/>
  <c r="O53" i="12"/>
  <c r="M53" i="17" s="1"/>
  <c r="O54" i="12"/>
  <c r="O55" i="12"/>
  <c r="M55" i="17" s="1"/>
  <c r="O56" i="12"/>
  <c r="O57" i="12"/>
  <c r="O58" i="12"/>
  <c r="M58" i="17" s="1"/>
  <c r="O59" i="12"/>
  <c r="O60" i="12"/>
  <c r="M60" i="17" s="1"/>
  <c r="O61" i="12"/>
  <c r="M61" i="17" s="1"/>
  <c r="O4" i="12"/>
  <c r="M4" i="17" s="1"/>
  <c r="L4" i="12"/>
  <c r="D68" i="12"/>
  <c r="E67" i="12"/>
  <c r="F67" i="12"/>
  <c r="F69" i="12" s="1"/>
  <c r="D64" i="12"/>
  <c r="D65" i="12"/>
  <c r="D66" i="12"/>
  <c r="D63" i="12"/>
  <c r="E62" i="12"/>
  <c r="F62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4" i="12"/>
  <c r="M62" i="17" l="1"/>
  <c r="H49" i="14"/>
  <c r="I49" i="19" s="1"/>
  <c r="J45" i="19"/>
  <c r="J21" i="19"/>
  <c r="J9" i="19"/>
  <c r="E69" i="12"/>
  <c r="H63" i="14"/>
  <c r="I63" i="19" s="1"/>
  <c r="H48" i="14"/>
  <c r="I48" i="19" s="1"/>
  <c r="H34" i="14"/>
  <c r="I34" i="19" s="1"/>
  <c r="H19" i="14"/>
  <c r="I19" i="19" s="1"/>
  <c r="H5" i="14"/>
  <c r="H64" i="14"/>
  <c r="J57" i="19"/>
  <c r="J33" i="19"/>
  <c r="M64" i="17"/>
  <c r="M67" i="17" s="1"/>
  <c r="H61" i="14"/>
  <c r="I61" i="19" s="1"/>
  <c r="J43" i="19"/>
  <c r="J31" i="19"/>
  <c r="O62" i="12"/>
  <c r="O69" i="12" s="1"/>
  <c r="H60" i="14"/>
  <c r="I60" i="19" s="1"/>
  <c r="H46" i="14"/>
  <c r="I46" i="19" s="1"/>
  <c r="H17" i="14"/>
  <c r="I17" i="19" s="1"/>
  <c r="J4" i="19"/>
  <c r="J66" i="19"/>
  <c r="J67" i="19" s="1"/>
  <c r="J41" i="19"/>
  <c r="J29" i="19"/>
  <c r="K69" i="19"/>
  <c r="N69" i="17"/>
  <c r="H58" i="14"/>
  <c r="I58" i="19" s="1"/>
  <c r="H14" i="14"/>
  <c r="I14" i="19" s="1"/>
  <c r="J52" i="19"/>
  <c r="J37" i="19"/>
  <c r="H13" i="14"/>
  <c r="I13" i="19" s="1"/>
  <c r="J51" i="19"/>
  <c r="J39" i="19"/>
  <c r="J27" i="19"/>
  <c r="J15" i="19"/>
  <c r="H12" i="14"/>
  <c r="I12" i="19" s="1"/>
  <c r="J36" i="19"/>
  <c r="J68" i="19"/>
  <c r="I69" i="14"/>
  <c r="M68" i="17"/>
  <c r="J62" i="19" l="1"/>
  <c r="J69" i="19" s="1"/>
  <c r="H67" i="14"/>
  <c r="I64" i="19"/>
  <c r="I67" i="19" s="1"/>
  <c r="H62" i="14"/>
  <c r="H69" i="14" s="1"/>
  <c r="I5" i="19"/>
  <c r="I62" i="19" s="1"/>
  <c r="I69" i="19" s="1"/>
  <c r="M69" i="17"/>
  <c r="L5" i="17"/>
  <c r="L6" i="17"/>
  <c r="L7" i="17"/>
  <c r="L8" i="17"/>
  <c r="L9" i="17"/>
  <c r="L10" i="17"/>
  <c r="L11" i="17"/>
  <c r="L12" i="17"/>
  <c r="L13" i="17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29" i="17"/>
  <c r="L30" i="17"/>
  <c r="L31" i="17"/>
  <c r="L32" i="17"/>
  <c r="L33" i="17"/>
  <c r="L34" i="17"/>
  <c r="L35" i="17"/>
  <c r="L36" i="17"/>
  <c r="L37" i="17"/>
  <c r="L38" i="17"/>
  <c r="L39" i="17"/>
  <c r="L40" i="17"/>
  <c r="L41" i="17"/>
  <c r="L42" i="17"/>
  <c r="L43" i="17"/>
  <c r="L44" i="17"/>
  <c r="L4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L61" i="17"/>
  <c r="L63" i="17"/>
  <c r="L64" i="17"/>
  <c r="L65" i="17"/>
  <c r="L66" i="17"/>
  <c r="L68" i="17"/>
  <c r="L4" i="17"/>
  <c r="K5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3" i="17"/>
  <c r="K64" i="17"/>
  <c r="K65" i="17"/>
  <c r="K66" i="17"/>
  <c r="K68" i="17"/>
  <c r="K4" i="17"/>
  <c r="J4" i="17"/>
  <c r="K62" i="17" l="1"/>
  <c r="L62" i="17"/>
  <c r="L67" i="17"/>
  <c r="K67" i="17"/>
  <c r="K69" i="17" s="1"/>
  <c r="G56" i="19"/>
  <c r="G57" i="19"/>
  <c r="G58" i="19"/>
  <c r="G59" i="19"/>
  <c r="G60" i="19"/>
  <c r="G61" i="19"/>
  <c r="G63" i="19"/>
  <c r="G64" i="19"/>
  <c r="G65" i="19"/>
  <c r="G66" i="19"/>
  <c r="G68" i="19"/>
  <c r="G4" i="19"/>
  <c r="G5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L69" i="17" l="1"/>
  <c r="G67" i="19"/>
  <c r="G62" i="19"/>
  <c r="G69" i="19" s="1"/>
  <c r="L68" i="12"/>
  <c r="L64" i="12"/>
  <c r="L65" i="12"/>
  <c r="L66" i="12"/>
  <c r="L63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M62" i="12"/>
  <c r="M69" i="12" s="1"/>
  <c r="N62" i="12"/>
  <c r="N69" i="12" s="1"/>
  <c r="G8" i="12" l="1"/>
  <c r="J8" i="17"/>
  <c r="G55" i="12"/>
  <c r="J55" i="17"/>
  <c r="G42" i="12"/>
  <c r="J42" i="17"/>
  <c r="G18" i="12"/>
  <c r="J18" i="17"/>
  <c r="G41" i="12"/>
  <c r="J41" i="17"/>
  <c r="G17" i="12"/>
  <c r="J17" i="17"/>
  <c r="G40" i="12"/>
  <c r="J40" i="17"/>
  <c r="G63" i="12"/>
  <c r="J63" i="17"/>
  <c r="G39" i="12"/>
  <c r="J39" i="17"/>
  <c r="G15" i="12"/>
  <c r="J15" i="17"/>
  <c r="G66" i="12"/>
  <c r="J66" i="17"/>
  <c r="G26" i="12"/>
  <c r="J26" i="17"/>
  <c r="G49" i="12"/>
  <c r="J49" i="17"/>
  <c r="G36" i="12"/>
  <c r="J36" i="17"/>
  <c r="J68" i="17"/>
  <c r="G68" i="12"/>
  <c r="G44" i="12"/>
  <c r="J44" i="17"/>
  <c r="G7" i="12"/>
  <c r="J7" i="17"/>
  <c r="G28" i="12"/>
  <c r="J28" i="17"/>
  <c r="G38" i="12"/>
  <c r="J38" i="17"/>
  <c r="G32" i="12"/>
  <c r="J32" i="17"/>
  <c r="G31" i="12"/>
  <c r="J31" i="17"/>
  <c r="G54" i="12"/>
  <c r="J54" i="17"/>
  <c r="G30" i="12"/>
  <c r="J30" i="17"/>
  <c r="G5" i="12"/>
  <c r="J5" i="17"/>
  <c r="J62" i="17" s="1"/>
  <c r="G52" i="12"/>
  <c r="J52" i="17"/>
  <c r="G16" i="12"/>
  <c r="J16" i="17"/>
  <c r="G51" i="12"/>
  <c r="J51" i="17"/>
  <c r="G27" i="12"/>
  <c r="J27" i="17"/>
  <c r="G50" i="12"/>
  <c r="J50" i="17"/>
  <c r="G14" i="12"/>
  <c r="J14" i="17"/>
  <c r="G13" i="12"/>
  <c r="J13" i="17"/>
  <c r="G46" i="12"/>
  <c r="J46" i="17"/>
  <c r="G56" i="12"/>
  <c r="J56" i="17"/>
  <c r="G20" i="12"/>
  <c r="J20" i="17"/>
  <c r="G43" i="12"/>
  <c r="J43" i="17"/>
  <c r="G19" i="12"/>
  <c r="J19" i="17"/>
  <c r="G6" i="12"/>
  <c r="J6" i="17"/>
  <c r="G53" i="12"/>
  <c r="J53" i="17"/>
  <c r="G29" i="12"/>
  <c r="J29" i="17"/>
  <c r="L62" i="12"/>
  <c r="J65" i="17"/>
  <c r="J67" i="17" s="1"/>
  <c r="J69" i="17" s="1"/>
  <c r="G65" i="12"/>
  <c r="G61" i="12"/>
  <c r="J61" i="17"/>
  <c r="G37" i="12"/>
  <c r="J37" i="17"/>
  <c r="G25" i="12"/>
  <c r="J25" i="17"/>
  <c r="G60" i="12"/>
  <c r="J60" i="17"/>
  <c r="G48" i="12"/>
  <c r="J48" i="17"/>
  <c r="G24" i="12"/>
  <c r="J24" i="17"/>
  <c r="G12" i="12"/>
  <c r="J12" i="17"/>
  <c r="G59" i="12"/>
  <c r="J59" i="17"/>
  <c r="G47" i="12"/>
  <c r="J47" i="17"/>
  <c r="G35" i="12"/>
  <c r="J35" i="17"/>
  <c r="G23" i="12"/>
  <c r="J23" i="17"/>
  <c r="G11" i="12"/>
  <c r="J11" i="17"/>
  <c r="G58" i="12"/>
  <c r="J58" i="17"/>
  <c r="G34" i="12"/>
  <c r="J34" i="17"/>
  <c r="G22" i="12"/>
  <c r="J22" i="17"/>
  <c r="G10" i="12"/>
  <c r="J10" i="17"/>
  <c r="G57" i="12"/>
  <c r="J57" i="17"/>
  <c r="G45" i="12"/>
  <c r="J45" i="17"/>
  <c r="G33" i="12"/>
  <c r="J33" i="17"/>
  <c r="G21" i="12"/>
  <c r="J21" i="17"/>
  <c r="G9" i="12"/>
  <c r="J9" i="17"/>
  <c r="J64" i="17"/>
  <c r="G64" i="12"/>
  <c r="L67" i="12"/>
  <c r="T68" i="19"/>
  <c r="T64" i="19"/>
  <c r="T65" i="19"/>
  <c r="T66" i="19"/>
  <c r="T63" i="19"/>
  <c r="T5" i="19"/>
  <c r="T6" i="19"/>
  <c r="T7" i="19"/>
  <c r="T8" i="19"/>
  <c r="T9" i="19"/>
  <c r="T10" i="19"/>
  <c r="T11" i="19"/>
  <c r="T12" i="19"/>
  <c r="T13" i="19"/>
  <c r="T14" i="19"/>
  <c r="T15" i="19"/>
  <c r="T16" i="19"/>
  <c r="T17" i="19"/>
  <c r="T18" i="19"/>
  <c r="T19" i="19"/>
  <c r="T20" i="19"/>
  <c r="T21" i="19"/>
  <c r="T22" i="19"/>
  <c r="T23" i="19"/>
  <c r="T24" i="19"/>
  <c r="T25" i="19"/>
  <c r="T26" i="19"/>
  <c r="T27" i="19"/>
  <c r="T28" i="19"/>
  <c r="T29" i="19"/>
  <c r="T30" i="19"/>
  <c r="T31" i="19"/>
  <c r="T32" i="19"/>
  <c r="T33" i="19"/>
  <c r="T34" i="19"/>
  <c r="T35" i="19"/>
  <c r="T36" i="19"/>
  <c r="T37" i="19"/>
  <c r="T38" i="19"/>
  <c r="T39" i="19"/>
  <c r="T40" i="19"/>
  <c r="T41" i="19"/>
  <c r="T42" i="19"/>
  <c r="T43" i="19"/>
  <c r="T44" i="19"/>
  <c r="T45" i="19"/>
  <c r="T46" i="19"/>
  <c r="T47" i="19"/>
  <c r="T48" i="19"/>
  <c r="T49" i="19"/>
  <c r="T50" i="19"/>
  <c r="T51" i="19"/>
  <c r="T52" i="19"/>
  <c r="T53" i="19"/>
  <c r="T54" i="19"/>
  <c r="T55" i="19"/>
  <c r="T56" i="19"/>
  <c r="T57" i="19"/>
  <c r="T58" i="19"/>
  <c r="T59" i="19"/>
  <c r="T60" i="19"/>
  <c r="T61" i="19"/>
  <c r="T4" i="19"/>
  <c r="C68" i="16"/>
  <c r="C64" i="16"/>
  <c r="C65" i="16"/>
  <c r="C66" i="16"/>
  <c r="C63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4" i="16"/>
  <c r="G67" i="12" l="1"/>
  <c r="G62" i="12"/>
  <c r="L69" i="12"/>
  <c r="T62" i="19"/>
  <c r="T67" i="19"/>
  <c r="O68" i="9"/>
  <c r="O64" i="9"/>
  <c r="O65" i="9"/>
  <c r="O66" i="9"/>
  <c r="O63" i="9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4" i="9"/>
  <c r="Q67" i="9"/>
  <c r="Q62" i="9"/>
  <c r="Q69" i="9" s="1"/>
  <c r="G69" i="12" l="1"/>
  <c r="T69" i="19"/>
  <c r="R68" i="19"/>
  <c r="R64" i="19"/>
  <c r="R65" i="19"/>
  <c r="R66" i="19"/>
  <c r="R63" i="19"/>
  <c r="R5" i="19"/>
  <c r="R6" i="19"/>
  <c r="R7" i="19"/>
  <c r="R8" i="19"/>
  <c r="R9" i="19"/>
  <c r="R10" i="19"/>
  <c r="R11" i="19"/>
  <c r="R12" i="19"/>
  <c r="R13" i="19"/>
  <c r="R14" i="19"/>
  <c r="R15" i="19"/>
  <c r="R16" i="19"/>
  <c r="R17" i="19"/>
  <c r="R18" i="19"/>
  <c r="R19" i="19"/>
  <c r="R20" i="19"/>
  <c r="R21" i="19"/>
  <c r="R22" i="19"/>
  <c r="R23" i="19"/>
  <c r="R24" i="19"/>
  <c r="R25" i="19"/>
  <c r="R26" i="19"/>
  <c r="R27" i="19"/>
  <c r="R28" i="19"/>
  <c r="R29" i="19"/>
  <c r="R30" i="19"/>
  <c r="R31" i="19"/>
  <c r="R32" i="19"/>
  <c r="R33" i="19"/>
  <c r="R34" i="19"/>
  <c r="R35" i="19"/>
  <c r="R36" i="19"/>
  <c r="R37" i="19"/>
  <c r="R38" i="19"/>
  <c r="R39" i="19"/>
  <c r="R40" i="19"/>
  <c r="R41" i="19"/>
  <c r="R42" i="19"/>
  <c r="R43" i="19"/>
  <c r="R44" i="19"/>
  <c r="R45" i="19"/>
  <c r="R46" i="19"/>
  <c r="R47" i="19"/>
  <c r="R48" i="19"/>
  <c r="R49" i="19"/>
  <c r="R50" i="19"/>
  <c r="R51" i="19"/>
  <c r="R52" i="19"/>
  <c r="R53" i="19"/>
  <c r="R54" i="19"/>
  <c r="R55" i="19"/>
  <c r="R56" i="19"/>
  <c r="R57" i="19"/>
  <c r="R58" i="19"/>
  <c r="R59" i="19"/>
  <c r="R60" i="19"/>
  <c r="R61" i="19"/>
  <c r="R4" i="19"/>
  <c r="Q68" i="19"/>
  <c r="Q64" i="19"/>
  <c r="Q65" i="19"/>
  <c r="Q66" i="19"/>
  <c r="Q63" i="19"/>
  <c r="Q5" i="19"/>
  <c r="Q6" i="19"/>
  <c r="Q7" i="19"/>
  <c r="Q8" i="19"/>
  <c r="Q9" i="19"/>
  <c r="Q10" i="19"/>
  <c r="Q11" i="19"/>
  <c r="Q12" i="19"/>
  <c r="Q13" i="19"/>
  <c r="Q14" i="19"/>
  <c r="Q15" i="19"/>
  <c r="Q16" i="19"/>
  <c r="Q17" i="19"/>
  <c r="Q18" i="19"/>
  <c r="Q19" i="19"/>
  <c r="Q20" i="19"/>
  <c r="Q21" i="19"/>
  <c r="Q22" i="19"/>
  <c r="Q23" i="19"/>
  <c r="Q24" i="19"/>
  <c r="Q25" i="19"/>
  <c r="Q26" i="19"/>
  <c r="Q27" i="19"/>
  <c r="Q28" i="19"/>
  <c r="Q29" i="19"/>
  <c r="Q30" i="19"/>
  <c r="Q31" i="19"/>
  <c r="Q32" i="19"/>
  <c r="Q33" i="19"/>
  <c r="Q34" i="19"/>
  <c r="Q35" i="19"/>
  <c r="Q36" i="19"/>
  <c r="Q37" i="19"/>
  <c r="Q38" i="19"/>
  <c r="Q39" i="19"/>
  <c r="Q40" i="19"/>
  <c r="Q41" i="19"/>
  <c r="Q42" i="19"/>
  <c r="Q43" i="19"/>
  <c r="Q44" i="19"/>
  <c r="Q45" i="19"/>
  <c r="Q46" i="19"/>
  <c r="Q47" i="19"/>
  <c r="Q48" i="19"/>
  <c r="Q49" i="19"/>
  <c r="Q50" i="19"/>
  <c r="Q51" i="19"/>
  <c r="Q52" i="19"/>
  <c r="Q53" i="19"/>
  <c r="Q54" i="19"/>
  <c r="Q55" i="19"/>
  <c r="Q56" i="19"/>
  <c r="Q57" i="19"/>
  <c r="Q58" i="19"/>
  <c r="Q59" i="19"/>
  <c r="Q60" i="19"/>
  <c r="Q61" i="19"/>
  <c r="Q4" i="19"/>
  <c r="O68" i="4"/>
  <c r="N68" i="4"/>
  <c r="Q67" i="4"/>
  <c r="P67" i="4"/>
  <c r="O66" i="4"/>
  <c r="N66" i="4"/>
  <c r="O65" i="4"/>
  <c r="N65" i="4" s="1"/>
  <c r="O64" i="4"/>
  <c r="N64" i="4"/>
  <c r="O63" i="4"/>
  <c r="N63" i="4"/>
  <c r="Q62" i="4"/>
  <c r="P62" i="4"/>
  <c r="O61" i="4"/>
  <c r="N61" i="4"/>
  <c r="O60" i="4"/>
  <c r="N60" i="4" s="1"/>
  <c r="O59" i="4"/>
  <c r="N59" i="4" s="1"/>
  <c r="O58" i="4"/>
  <c r="N58" i="4"/>
  <c r="O57" i="4"/>
  <c r="N57" i="4"/>
  <c r="O56" i="4"/>
  <c r="N56" i="4"/>
  <c r="O55" i="4"/>
  <c r="N55" i="4"/>
  <c r="O54" i="4"/>
  <c r="N54" i="4" s="1"/>
  <c r="O53" i="4"/>
  <c r="N53" i="4" s="1"/>
  <c r="O52" i="4"/>
  <c r="N52" i="4"/>
  <c r="O51" i="4"/>
  <c r="N51" i="4"/>
  <c r="O50" i="4"/>
  <c r="N50" i="4"/>
  <c r="O49" i="4"/>
  <c r="N49" i="4"/>
  <c r="O48" i="4"/>
  <c r="N48" i="4" s="1"/>
  <c r="O47" i="4"/>
  <c r="N47" i="4" s="1"/>
  <c r="O46" i="4"/>
  <c r="N46" i="4"/>
  <c r="O45" i="4"/>
  <c r="N45" i="4"/>
  <c r="O44" i="4"/>
  <c r="N44" i="4"/>
  <c r="O43" i="4"/>
  <c r="N43" i="4"/>
  <c r="O42" i="4"/>
  <c r="N42" i="4" s="1"/>
  <c r="O41" i="4"/>
  <c r="N41" i="4" s="1"/>
  <c r="O40" i="4"/>
  <c r="N40" i="4"/>
  <c r="O39" i="4"/>
  <c r="N39" i="4"/>
  <c r="O38" i="4"/>
  <c r="N38" i="4"/>
  <c r="O37" i="4"/>
  <c r="N37" i="4"/>
  <c r="O36" i="4"/>
  <c r="N36" i="4" s="1"/>
  <c r="O35" i="4"/>
  <c r="N35" i="4" s="1"/>
  <c r="O34" i="4"/>
  <c r="N34" i="4"/>
  <c r="O33" i="4"/>
  <c r="N33" i="4"/>
  <c r="O32" i="4"/>
  <c r="N32" i="4"/>
  <c r="O31" i="4"/>
  <c r="N31" i="4"/>
  <c r="O30" i="4"/>
  <c r="N30" i="4" s="1"/>
  <c r="O29" i="4"/>
  <c r="N29" i="4" s="1"/>
  <c r="O28" i="4"/>
  <c r="N28" i="4"/>
  <c r="O27" i="4"/>
  <c r="N27" i="4"/>
  <c r="O26" i="4"/>
  <c r="N26" i="4"/>
  <c r="O25" i="4"/>
  <c r="N25" i="4"/>
  <c r="O24" i="4"/>
  <c r="N24" i="4" s="1"/>
  <c r="O23" i="4"/>
  <c r="N23" i="4" s="1"/>
  <c r="O22" i="4"/>
  <c r="N22" i="4"/>
  <c r="O21" i="4"/>
  <c r="N21" i="4"/>
  <c r="O20" i="4"/>
  <c r="N20" i="4"/>
  <c r="O19" i="4"/>
  <c r="N19" i="4"/>
  <c r="O18" i="4"/>
  <c r="N18" i="4" s="1"/>
  <c r="O17" i="4"/>
  <c r="N17" i="4" s="1"/>
  <c r="O16" i="4"/>
  <c r="N16" i="4"/>
  <c r="O15" i="4"/>
  <c r="N15" i="4"/>
  <c r="O14" i="4"/>
  <c r="N14" i="4"/>
  <c r="O13" i="4"/>
  <c r="N13" i="4"/>
  <c r="O12" i="4"/>
  <c r="N12" i="4" s="1"/>
  <c r="O11" i="4"/>
  <c r="N11" i="4" s="1"/>
  <c r="O10" i="4"/>
  <c r="N10" i="4"/>
  <c r="O9" i="4"/>
  <c r="N9" i="4"/>
  <c r="O8" i="4"/>
  <c r="N8" i="4"/>
  <c r="O7" i="4"/>
  <c r="N7" i="4"/>
  <c r="O6" i="4"/>
  <c r="N6" i="4" s="1"/>
  <c r="O5" i="4"/>
  <c r="N5" i="4" s="1"/>
  <c r="O4" i="4"/>
  <c r="N4" i="4"/>
  <c r="N62" i="4" l="1"/>
  <c r="Q69" i="4"/>
  <c r="O62" i="4"/>
  <c r="N67" i="4"/>
  <c r="N69" i="4" s="1"/>
  <c r="O67" i="4"/>
  <c r="O69" i="4" s="1"/>
  <c r="P69" i="4"/>
  <c r="H68" i="19" l="1"/>
  <c r="H64" i="19"/>
  <c r="H65" i="19"/>
  <c r="H66" i="19"/>
  <c r="H63" i="19"/>
  <c r="H5" i="19"/>
  <c r="H6" i="19"/>
  <c r="H7" i="19"/>
  <c r="H8" i="19"/>
  <c r="H9" i="19"/>
  <c r="H10" i="19"/>
  <c r="H11" i="19"/>
  <c r="H12" i="19"/>
  <c r="H13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4" i="19"/>
  <c r="H62" i="19" l="1"/>
  <c r="H67" i="19"/>
  <c r="H69" i="19" l="1"/>
  <c r="J71" i="20"/>
  <c r="G71" i="20"/>
  <c r="D71" i="20"/>
  <c r="K70" i="20" l="1"/>
  <c r="H70" i="20"/>
  <c r="E70" i="20"/>
  <c r="L70" i="20" l="1"/>
  <c r="M68" i="9"/>
  <c r="F67" i="14" l="1"/>
  <c r="F62" i="14"/>
  <c r="F69" i="14" s="1"/>
  <c r="S5" i="19" l="1"/>
  <c r="S6" i="19"/>
  <c r="S7" i="19"/>
  <c r="S8" i="19"/>
  <c r="S9" i="19"/>
  <c r="S10" i="19"/>
  <c r="S11" i="19"/>
  <c r="S12" i="19"/>
  <c r="S13" i="19"/>
  <c r="S14" i="19"/>
  <c r="S15" i="19"/>
  <c r="S16" i="19"/>
  <c r="S17" i="19"/>
  <c r="S18" i="19"/>
  <c r="S19" i="19"/>
  <c r="S20" i="19"/>
  <c r="S21" i="19"/>
  <c r="S22" i="19"/>
  <c r="S23" i="19"/>
  <c r="S24" i="19"/>
  <c r="S25" i="19"/>
  <c r="S26" i="19"/>
  <c r="S27" i="19"/>
  <c r="S28" i="19"/>
  <c r="S29" i="19"/>
  <c r="S30" i="19"/>
  <c r="S31" i="19"/>
  <c r="S32" i="19"/>
  <c r="S33" i="19"/>
  <c r="S34" i="19"/>
  <c r="S35" i="19"/>
  <c r="S36" i="19"/>
  <c r="S37" i="19"/>
  <c r="S38" i="19"/>
  <c r="S39" i="19"/>
  <c r="S40" i="19"/>
  <c r="S41" i="19"/>
  <c r="S42" i="19"/>
  <c r="S43" i="19"/>
  <c r="S44" i="19"/>
  <c r="S45" i="19"/>
  <c r="S46" i="19"/>
  <c r="S47" i="19"/>
  <c r="S48" i="19"/>
  <c r="S49" i="19"/>
  <c r="S50" i="19"/>
  <c r="S51" i="19"/>
  <c r="S52" i="19"/>
  <c r="S53" i="19"/>
  <c r="S54" i="19"/>
  <c r="S55" i="19"/>
  <c r="S56" i="19"/>
  <c r="S57" i="19"/>
  <c r="S58" i="19"/>
  <c r="S59" i="19"/>
  <c r="S60" i="19"/>
  <c r="S61" i="19"/>
  <c r="S63" i="19"/>
  <c r="S64" i="19"/>
  <c r="S65" i="19"/>
  <c r="S66" i="19"/>
  <c r="S68" i="19"/>
  <c r="S4" i="19"/>
  <c r="S67" i="19" l="1"/>
  <c r="S62" i="19"/>
  <c r="R67" i="19"/>
  <c r="R62" i="19"/>
  <c r="N67" i="9"/>
  <c r="P67" i="9"/>
  <c r="N62" i="9"/>
  <c r="P62" i="9"/>
  <c r="L68" i="9"/>
  <c r="O67" i="9"/>
  <c r="S69" i="19" l="1"/>
  <c r="O62" i="9"/>
  <c r="O69" i="9" s="1"/>
  <c r="N69" i="9"/>
  <c r="R69" i="19"/>
  <c r="P69" i="9"/>
  <c r="H67" i="9"/>
  <c r="H62" i="9"/>
  <c r="H69" i="9" s="1"/>
  <c r="N61" i="14" l="1"/>
  <c r="N60" i="14"/>
  <c r="N59" i="14"/>
  <c r="N58" i="14"/>
  <c r="N57" i="14"/>
  <c r="N56" i="14"/>
  <c r="N55" i="14"/>
  <c r="N54" i="14"/>
  <c r="N53" i="14"/>
  <c r="N52" i="14"/>
  <c r="N51" i="14"/>
  <c r="N50" i="14"/>
  <c r="N49" i="14"/>
  <c r="N48" i="14"/>
  <c r="N47" i="14"/>
  <c r="N46" i="14"/>
  <c r="N45" i="14"/>
  <c r="N44" i="14"/>
  <c r="N43" i="14"/>
  <c r="N42" i="14"/>
  <c r="N41" i="14"/>
  <c r="N40" i="14"/>
  <c r="N39" i="14"/>
  <c r="N38" i="14"/>
  <c r="N37" i="14"/>
  <c r="N36" i="14"/>
  <c r="N35" i="14"/>
  <c r="N34" i="14"/>
  <c r="N33" i="14"/>
  <c r="N32" i="14"/>
  <c r="N31" i="14"/>
  <c r="N30" i="14"/>
  <c r="N29" i="14"/>
  <c r="N28" i="14"/>
  <c r="N27" i="14"/>
  <c r="N26" i="14"/>
  <c r="N25" i="14"/>
  <c r="N24" i="14"/>
  <c r="N23" i="14"/>
  <c r="N22" i="14"/>
  <c r="N21" i="14"/>
  <c r="N20" i="14"/>
  <c r="N19" i="14"/>
  <c r="N18" i="14"/>
  <c r="N17" i="14"/>
  <c r="N16" i="14"/>
  <c r="N15" i="14"/>
  <c r="N14" i="14"/>
  <c r="N13" i="14"/>
  <c r="N12" i="14"/>
  <c r="N11" i="14"/>
  <c r="N10" i="14"/>
  <c r="N9" i="14"/>
  <c r="N8" i="14"/>
  <c r="N7" i="14"/>
  <c r="N6" i="14"/>
  <c r="N5" i="14"/>
  <c r="N4" i="14"/>
  <c r="N66" i="14"/>
  <c r="N65" i="14"/>
  <c r="N64" i="14"/>
  <c r="N63" i="14"/>
  <c r="N68" i="14"/>
  <c r="M62" i="4" l="1"/>
  <c r="M67" i="4"/>
  <c r="M69" i="4"/>
  <c r="F68" i="19" l="1"/>
  <c r="F66" i="19"/>
  <c r="F65" i="19"/>
  <c r="F64" i="19"/>
  <c r="F63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4" i="19"/>
  <c r="G67" i="9"/>
  <c r="G62" i="9"/>
  <c r="F62" i="19" l="1"/>
  <c r="G69" i="9"/>
  <c r="F67" i="19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F69" i="19" l="1"/>
  <c r="K68" i="1"/>
  <c r="K64" i="1"/>
  <c r="K65" i="1"/>
  <c r="K66" i="1"/>
  <c r="K63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52" i="1"/>
  <c r="K53" i="1"/>
  <c r="K54" i="1"/>
  <c r="K55" i="1"/>
  <c r="K56" i="1"/>
  <c r="K57" i="1"/>
  <c r="K58" i="1"/>
  <c r="K59" i="1"/>
  <c r="K60" i="1"/>
  <c r="K61" i="1"/>
  <c r="K4" i="1"/>
  <c r="L67" i="1"/>
  <c r="L69" i="1" l="1"/>
  <c r="K62" i="1"/>
  <c r="K67" i="1"/>
  <c r="M66" i="14"/>
  <c r="M7" i="14"/>
  <c r="M8" i="14"/>
  <c r="M13" i="14"/>
  <c r="M14" i="14"/>
  <c r="M19" i="14"/>
  <c r="M20" i="14"/>
  <c r="M25" i="14"/>
  <c r="M26" i="14"/>
  <c r="M31" i="14"/>
  <c r="M32" i="14"/>
  <c r="M37" i="14"/>
  <c r="M38" i="14"/>
  <c r="M43" i="14"/>
  <c r="M44" i="14"/>
  <c r="M49" i="14"/>
  <c r="M50" i="14"/>
  <c r="M55" i="14"/>
  <c r="M56" i="14"/>
  <c r="M61" i="14"/>
  <c r="M68" i="14"/>
  <c r="N68" i="19" s="1"/>
  <c r="M65" i="14"/>
  <c r="M64" i="14"/>
  <c r="M63" i="14"/>
  <c r="M5" i="14"/>
  <c r="M6" i="14"/>
  <c r="M9" i="14"/>
  <c r="M10" i="14"/>
  <c r="M11" i="14"/>
  <c r="M12" i="14"/>
  <c r="M15" i="14"/>
  <c r="M16" i="14"/>
  <c r="M17" i="14"/>
  <c r="M18" i="14"/>
  <c r="M21" i="14"/>
  <c r="M22" i="14"/>
  <c r="M23" i="14"/>
  <c r="M24" i="14"/>
  <c r="M27" i="14"/>
  <c r="M28" i="14"/>
  <c r="M29" i="14"/>
  <c r="M30" i="14"/>
  <c r="M33" i="14"/>
  <c r="M34" i="14"/>
  <c r="M35" i="14"/>
  <c r="M36" i="14"/>
  <c r="M39" i="14"/>
  <c r="M40" i="14"/>
  <c r="M41" i="14"/>
  <c r="M42" i="14"/>
  <c r="M45" i="14"/>
  <c r="M46" i="14"/>
  <c r="M47" i="14"/>
  <c r="M48" i="14"/>
  <c r="M51" i="14"/>
  <c r="M52" i="14"/>
  <c r="M53" i="14"/>
  <c r="M54" i="14"/>
  <c r="M57" i="14"/>
  <c r="M58" i="14"/>
  <c r="M59" i="14"/>
  <c r="M60" i="14"/>
  <c r="M4" i="14"/>
  <c r="K69" i="1" l="1"/>
  <c r="P68" i="19"/>
  <c r="P66" i="19"/>
  <c r="P65" i="19"/>
  <c r="P64" i="19"/>
  <c r="P63" i="19"/>
  <c r="P61" i="19"/>
  <c r="P60" i="19"/>
  <c r="P59" i="19"/>
  <c r="P58" i="19"/>
  <c r="P57" i="19"/>
  <c r="P56" i="19"/>
  <c r="P55" i="19"/>
  <c r="P54" i="19"/>
  <c r="P53" i="19"/>
  <c r="P52" i="19"/>
  <c r="P51" i="19"/>
  <c r="P50" i="19"/>
  <c r="P49" i="19"/>
  <c r="P48" i="19"/>
  <c r="P47" i="19"/>
  <c r="P46" i="19"/>
  <c r="P45" i="19"/>
  <c r="P44" i="19"/>
  <c r="P43" i="19"/>
  <c r="P42" i="19"/>
  <c r="P41" i="19"/>
  <c r="P40" i="19"/>
  <c r="P39" i="19"/>
  <c r="P38" i="19"/>
  <c r="P37" i="19"/>
  <c r="P36" i="19"/>
  <c r="P35" i="19"/>
  <c r="P34" i="19"/>
  <c r="P33" i="19"/>
  <c r="P32" i="19"/>
  <c r="P31" i="19"/>
  <c r="P30" i="19"/>
  <c r="P29" i="19"/>
  <c r="P28" i="19"/>
  <c r="P27" i="19"/>
  <c r="P26" i="19"/>
  <c r="P25" i="19"/>
  <c r="P24" i="19"/>
  <c r="P23" i="19"/>
  <c r="P22" i="19"/>
  <c r="P21" i="19"/>
  <c r="P20" i="19"/>
  <c r="P19" i="19"/>
  <c r="P18" i="19"/>
  <c r="P17" i="19"/>
  <c r="P16" i="19"/>
  <c r="P15" i="19"/>
  <c r="P14" i="19"/>
  <c r="P13" i="19"/>
  <c r="P12" i="19"/>
  <c r="P11" i="19"/>
  <c r="P10" i="19"/>
  <c r="P9" i="19"/>
  <c r="P8" i="19"/>
  <c r="P7" i="19"/>
  <c r="P6" i="19"/>
  <c r="P5" i="19"/>
  <c r="O68" i="19"/>
  <c r="P4" i="19"/>
  <c r="M66" i="9"/>
  <c r="L66" i="9" s="1"/>
  <c r="N66" i="19" s="1"/>
  <c r="M65" i="9"/>
  <c r="L65" i="9" s="1"/>
  <c r="N65" i="19" s="1"/>
  <c r="M64" i="9"/>
  <c r="M63" i="9"/>
  <c r="L63" i="9" s="1"/>
  <c r="N63" i="19" s="1"/>
  <c r="M61" i="9"/>
  <c r="L61" i="9" s="1"/>
  <c r="N61" i="19" s="1"/>
  <c r="M60" i="9"/>
  <c r="L60" i="9" s="1"/>
  <c r="N60" i="19" s="1"/>
  <c r="M59" i="9"/>
  <c r="L59" i="9" s="1"/>
  <c r="N59" i="19" s="1"/>
  <c r="M58" i="9"/>
  <c r="L58" i="9" s="1"/>
  <c r="N58" i="19" s="1"/>
  <c r="M57" i="9"/>
  <c r="L57" i="9" s="1"/>
  <c r="N57" i="19" s="1"/>
  <c r="M56" i="9"/>
  <c r="L56" i="9" s="1"/>
  <c r="N56" i="19" s="1"/>
  <c r="M55" i="9"/>
  <c r="L55" i="9" s="1"/>
  <c r="N55" i="19" s="1"/>
  <c r="M54" i="9"/>
  <c r="L54" i="9" s="1"/>
  <c r="N54" i="19" s="1"/>
  <c r="M53" i="9"/>
  <c r="L53" i="9" s="1"/>
  <c r="N53" i="19" s="1"/>
  <c r="M52" i="9"/>
  <c r="L52" i="9" s="1"/>
  <c r="N52" i="19" s="1"/>
  <c r="M51" i="9"/>
  <c r="L51" i="9" s="1"/>
  <c r="N51" i="19" s="1"/>
  <c r="M50" i="9"/>
  <c r="L50" i="9" s="1"/>
  <c r="N50" i="19" s="1"/>
  <c r="M49" i="9"/>
  <c r="L49" i="9" s="1"/>
  <c r="N49" i="19" s="1"/>
  <c r="M48" i="9"/>
  <c r="L48" i="9" s="1"/>
  <c r="N48" i="19" s="1"/>
  <c r="M47" i="9"/>
  <c r="L47" i="9" s="1"/>
  <c r="N47" i="19" s="1"/>
  <c r="M46" i="9"/>
  <c r="L46" i="9" s="1"/>
  <c r="N46" i="19" s="1"/>
  <c r="M45" i="9"/>
  <c r="L45" i="9" s="1"/>
  <c r="N45" i="19" s="1"/>
  <c r="M44" i="9"/>
  <c r="L44" i="9" s="1"/>
  <c r="N44" i="19" s="1"/>
  <c r="M43" i="9"/>
  <c r="L43" i="9" s="1"/>
  <c r="N43" i="19" s="1"/>
  <c r="M42" i="9"/>
  <c r="L42" i="9" s="1"/>
  <c r="N42" i="19" s="1"/>
  <c r="M41" i="9"/>
  <c r="L41" i="9" s="1"/>
  <c r="N41" i="19" s="1"/>
  <c r="M40" i="9"/>
  <c r="L40" i="9" s="1"/>
  <c r="N40" i="19" s="1"/>
  <c r="M39" i="9"/>
  <c r="L39" i="9" s="1"/>
  <c r="N39" i="19" s="1"/>
  <c r="M38" i="9"/>
  <c r="L38" i="9" s="1"/>
  <c r="N38" i="19" s="1"/>
  <c r="M37" i="9"/>
  <c r="L37" i="9" s="1"/>
  <c r="N37" i="19" s="1"/>
  <c r="M36" i="9"/>
  <c r="L36" i="9" s="1"/>
  <c r="N36" i="19" s="1"/>
  <c r="M35" i="9"/>
  <c r="L35" i="9" s="1"/>
  <c r="N35" i="19" s="1"/>
  <c r="M34" i="9"/>
  <c r="L34" i="9" s="1"/>
  <c r="N34" i="19" s="1"/>
  <c r="M33" i="9"/>
  <c r="L33" i="9" s="1"/>
  <c r="N33" i="19" s="1"/>
  <c r="M32" i="9"/>
  <c r="L32" i="9" s="1"/>
  <c r="N32" i="19" s="1"/>
  <c r="M31" i="9"/>
  <c r="L31" i="9" s="1"/>
  <c r="N31" i="19" s="1"/>
  <c r="M30" i="9"/>
  <c r="L30" i="9" s="1"/>
  <c r="N30" i="19" s="1"/>
  <c r="M29" i="9"/>
  <c r="L29" i="9" s="1"/>
  <c r="N29" i="19" s="1"/>
  <c r="M28" i="9"/>
  <c r="L28" i="9" s="1"/>
  <c r="N28" i="19" s="1"/>
  <c r="M27" i="9"/>
  <c r="L27" i="9" s="1"/>
  <c r="N27" i="19" s="1"/>
  <c r="M26" i="9"/>
  <c r="L26" i="9" s="1"/>
  <c r="N26" i="19" s="1"/>
  <c r="M25" i="9"/>
  <c r="L25" i="9" s="1"/>
  <c r="N25" i="19" s="1"/>
  <c r="M24" i="9"/>
  <c r="L24" i="9" s="1"/>
  <c r="N24" i="19" s="1"/>
  <c r="M23" i="9"/>
  <c r="L23" i="9" s="1"/>
  <c r="N23" i="19" s="1"/>
  <c r="M22" i="9"/>
  <c r="L22" i="9" s="1"/>
  <c r="N22" i="19" s="1"/>
  <c r="M21" i="9"/>
  <c r="L21" i="9" s="1"/>
  <c r="N21" i="19" s="1"/>
  <c r="M20" i="9"/>
  <c r="L20" i="9" s="1"/>
  <c r="N20" i="19" s="1"/>
  <c r="M19" i="9"/>
  <c r="L19" i="9" s="1"/>
  <c r="N19" i="19" s="1"/>
  <c r="M18" i="9"/>
  <c r="L18" i="9" s="1"/>
  <c r="N18" i="19" s="1"/>
  <c r="M17" i="9"/>
  <c r="L17" i="9" s="1"/>
  <c r="N17" i="19" s="1"/>
  <c r="M16" i="9"/>
  <c r="L16" i="9" s="1"/>
  <c r="N16" i="19" s="1"/>
  <c r="M15" i="9"/>
  <c r="L15" i="9" s="1"/>
  <c r="N15" i="19" s="1"/>
  <c r="M14" i="9"/>
  <c r="L14" i="9" s="1"/>
  <c r="N14" i="19" s="1"/>
  <c r="M13" i="9"/>
  <c r="L13" i="9" s="1"/>
  <c r="N13" i="19" s="1"/>
  <c r="M12" i="9"/>
  <c r="L12" i="9" s="1"/>
  <c r="N12" i="19" s="1"/>
  <c r="M11" i="9"/>
  <c r="L11" i="9" s="1"/>
  <c r="N11" i="19" s="1"/>
  <c r="M10" i="9"/>
  <c r="L10" i="9" s="1"/>
  <c r="N10" i="19" s="1"/>
  <c r="M9" i="9"/>
  <c r="L9" i="9" s="1"/>
  <c r="N9" i="19" s="1"/>
  <c r="M8" i="9"/>
  <c r="L8" i="9" s="1"/>
  <c r="N8" i="19" s="1"/>
  <c r="M7" i="9"/>
  <c r="L7" i="9" s="1"/>
  <c r="N7" i="19" s="1"/>
  <c r="M6" i="9"/>
  <c r="L6" i="9" s="1"/>
  <c r="N6" i="19" s="1"/>
  <c r="M5" i="9"/>
  <c r="L5" i="9" s="1"/>
  <c r="N5" i="19" s="1"/>
  <c r="M4" i="9"/>
  <c r="L4" i="9" s="1"/>
  <c r="N4" i="19" s="1"/>
  <c r="O10" i="19" l="1"/>
  <c r="M67" i="9"/>
  <c r="L64" i="9"/>
  <c r="N64" i="19" s="1"/>
  <c r="O22" i="19"/>
  <c r="O28" i="19"/>
  <c r="O40" i="19"/>
  <c r="O58" i="19"/>
  <c r="O5" i="19"/>
  <c r="O11" i="19"/>
  <c r="O23" i="19"/>
  <c r="O41" i="19"/>
  <c r="O47" i="19"/>
  <c r="O59" i="19"/>
  <c r="O46" i="19"/>
  <c r="O65" i="19"/>
  <c r="O29" i="19"/>
  <c r="O66" i="19"/>
  <c r="O4" i="19"/>
  <c r="O7" i="19"/>
  <c r="O13" i="19"/>
  <c r="O19" i="19"/>
  <c r="O25" i="19"/>
  <c r="O31" i="19"/>
  <c r="O37" i="19"/>
  <c r="O43" i="19"/>
  <c r="O49" i="19"/>
  <c r="O55" i="19"/>
  <c r="O61" i="19"/>
  <c r="O20" i="19"/>
  <c r="O38" i="19"/>
  <c r="O56" i="19"/>
  <c r="O54" i="19"/>
  <c r="O48" i="19"/>
  <c r="O9" i="19"/>
  <c r="O15" i="19"/>
  <c r="O33" i="19"/>
  <c r="O51" i="19"/>
  <c r="O14" i="19"/>
  <c r="O32" i="19"/>
  <c r="O50" i="19"/>
  <c r="O18" i="19"/>
  <c r="O36" i="19"/>
  <c r="O12" i="19"/>
  <c r="O30" i="19"/>
  <c r="O6" i="19"/>
  <c r="O16" i="19"/>
  <c r="O24" i="19"/>
  <c r="O34" i="19"/>
  <c r="O42" i="19"/>
  <c r="O52" i="19"/>
  <c r="O60" i="19"/>
  <c r="O8" i="19"/>
  <c r="O17" i="19"/>
  <c r="O26" i="19"/>
  <c r="O35" i="19"/>
  <c r="O44" i="19"/>
  <c r="O53" i="19"/>
  <c r="O63" i="19"/>
  <c r="O21" i="19"/>
  <c r="O27" i="19"/>
  <c r="O39" i="19"/>
  <c r="O45" i="19"/>
  <c r="O57" i="19"/>
  <c r="O64" i="19"/>
  <c r="I67" i="3"/>
  <c r="N62" i="19" l="1"/>
  <c r="G62" i="14"/>
  <c r="G67" i="14"/>
  <c r="G69" i="14" l="1"/>
  <c r="K64" i="5"/>
  <c r="H64" i="15"/>
  <c r="J65" i="16" l="1"/>
  <c r="M68" i="19" l="1"/>
  <c r="M66" i="19"/>
  <c r="M65" i="19"/>
  <c r="M64" i="19"/>
  <c r="M63" i="19"/>
  <c r="M61" i="19"/>
  <c r="M60" i="19"/>
  <c r="M59" i="19"/>
  <c r="M58" i="19"/>
  <c r="M57" i="19"/>
  <c r="M56" i="19"/>
  <c r="M55" i="19"/>
  <c r="M54" i="19"/>
  <c r="M53" i="19"/>
  <c r="M52" i="19"/>
  <c r="M51" i="19"/>
  <c r="M50" i="19"/>
  <c r="M49" i="19"/>
  <c r="M48" i="19"/>
  <c r="M47" i="19"/>
  <c r="M46" i="19"/>
  <c r="M45" i="19"/>
  <c r="M44" i="19"/>
  <c r="M43" i="19"/>
  <c r="M42" i="19"/>
  <c r="M41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5" i="19"/>
  <c r="M4" i="19"/>
  <c r="F68" i="13"/>
  <c r="J68" i="13"/>
  <c r="K68" i="14"/>
  <c r="L68" i="19" s="1"/>
  <c r="K66" i="14"/>
  <c r="L66" i="19" s="1"/>
  <c r="K65" i="14"/>
  <c r="L65" i="19" s="1"/>
  <c r="K64" i="14"/>
  <c r="L64" i="19" s="1"/>
  <c r="K63" i="14"/>
  <c r="L63" i="19" s="1"/>
  <c r="K61" i="14"/>
  <c r="L61" i="19" s="1"/>
  <c r="K60" i="14"/>
  <c r="L60" i="19" s="1"/>
  <c r="K59" i="14"/>
  <c r="L59" i="19" s="1"/>
  <c r="K58" i="14"/>
  <c r="L58" i="19" s="1"/>
  <c r="K57" i="14"/>
  <c r="L57" i="19" s="1"/>
  <c r="K56" i="14"/>
  <c r="L56" i="19" s="1"/>
  <c r="K55" i="14"/>
  <c r="L55" i="19" s="1"/>
  <c r="K54" i="14"/>
  <c r="L54" i="19" s="1"/>
  <c r="K53" i="14"/>
  <c r="L53" i="19" s="1"/>
  <c r="K52" i="14"/>
  <c r="L52" i="19" s="1"/>
  <c r="K51" i="14"/>
  <c r="L51" i="19" s="1"/>
  <c r="K50" i="14"/>
  <c r="L50" i="19" s="1"/>
  <c r="K49" i="14"/>
  <c r="L49" i="19" s="1"/>
  <c r="K48" i="14"/>
  <c r="L48" i="19" s="1"/>
  <c r="K47" i="14"/>
  <c r="L47" i="19" s="1"/>
  <c r="K46" i="14"/>
  <c r="L46" i="19" s="1"/>
  <c r="K45" i="14"/>
  <c r="L45" i="19" s="1"/>
  <c r="K44" i="14"/>
  <c r="L44" i="19" s="1"/>
  <c r="K43" i="14"/>
  <c r="L43" i="19" s="1"/>
  <c r="K42" i="14"/>
  <c r="K41" i="14"/>
  <c r="L41" i="19" s="1"/>
  <c r="K40" i="14"/>
  <c r="L40" i="19" s="1"/>
  <c r="K39" i="14"/>
  <c r="L39" i="19" s="1"/>
  <c r="K38" i="14"/>
  <c r="L38" i="19" s="1"/>
  <c r="K37" i="14"/>
  <c r="L37" i="19" s="1"/>
  <c r="K36" i="14"/>
  <c r="L36" i="19" s="1"/>
  <c r="K35" i="14"/>
  <c r="L35" i="19" s="1"/>
  <c r="K34" i="14"/>
  <c r="L34" i="19" s="1"/>
  <c r="K33" i="14"/>
  <c r="L33" i="19" s="1"/>
  <c r="K32" i="14"/>
  <c r="L32" i="19" s="1"/>
  <c r="K31" i="14"/>
  <c r="L31" i="19" s="1"/>
  <c r="K30" i="14"/>
  <c r="L30" i="19" s="1"/>
  <c r="K29" i="14"/>
  <c r="L29" i="19" s="1"/>
  <c r="K28" i="14"/>
  <c r="L28" i="19" s="1"/>
  <c r="K27" i="14"/>
  <c r="L27" i="19" s="1"/>
  <c r="K26" i="14"/>
  <c r="L26" i="19" s="1"/>
  <c r="K25" i="14"/>
  <c r="L25" i="19" s="1"/>
  <c r="K24" i="14"/>
  <c r="L24" i="19" s="1"/>
  <c r="K23" i="14"/>
  <c r="L23" i="19" s="1"/>
  <c r="K22" i="14"/>
  <c r="L22" i="19" s="1"/>
  <c r="K21" i="14"/>
  <c r="L21" i="19" s="1"/>
  <c r="K20" i="14"/>
  <c r="L20" i="19" s="1"/>
  <c r="K19" i="14"/>
  <c r="L19" i="19" s="1"/>
  <c r="K18" i="14"/>
  <c r="L18" i="19" s="1"/>
  <c r="K17" i="14"/>
  <c r="L17" i="19" s="1"/>
  <c r="K16" i="14"/>
  <c r="L16" i="19" s="1"/>
  <c r="K15" i="14"/>
  <c r="L15" i="19" s="1"/>
  <c r="K14" i="14"/>
  <c r="L14" i="19" s="1"/>
  <c r="K13" i="14"/>
  <c r="L13" i="19" s="1"/>
  <c r="K12" i="14"/>
  <c r="L12" i="19" s="1"/>
  <c r="K11" i="14"/>
  <c r="L11" i="19" s="1"/>
  <c r="K10" i="14"/>
  <c r="L10" i="19" s="1"/>
  <c r="K9" i="14"/>
  <c r="L9" i="19" s="1"/>
  <c r="K8" i="14"/>
  <c r="L8" i="19" s="1"/>
  <c r="K7" i="14"/>
  <c r="L7" i="19" s="1"/>
  <c r="K6" i="14"/>
  <c r="L6" i="19" s="1"/>
  <c r="K5" i="14"/>
  <c r="L5" i="19" s="1"/>
  <c r="K4" i="14"/>
  <c r="N68" i="20"/>
  <c r="N66" i="20"/>
  <c r="N65" i="20"/>
  <c r="N64" i="20"/>
  <c r="N63" i="20"/>
  <c r="N61" i="20"/>
  <c r="N60" i="20"/>
  <c r="N59" i="20"/>
  <c r="N58" i="20"/>
  <c r="N57" i="20"/>
  <c r="N56" i="20"/>
  <c r="N55" i="20"/>
  <c r="N54" i="20"/>
  <c r="N53" i="20"/>
  <c r="N52" i="20"/>
  <c r="N51" i="20"/>
  <c r="N50" i="20"/>
  <c r="N49" i="20"/>
  <c r="N48" i="20"/>
  <c r="N47" i="20"/>
  <c r="N46" i="20"/>
  <c r="N45" i="20"/>
  <c r="N44" i="20"/>
  <c r="N43" i="20"/>
  <c r="N42" i="20"/>
  <c r="N41" i="20"/>
  <c r="N40" i="20"/>
  <c r="N39" i="20"/>
  <c r="N38" i="20"/>
  <c r="N37" i="20"/>
  <c r="N36" i="20"/>
  <c r="N35" i="20"/>
  <c r="N34" i="20"/>
  <c r="N33" i="20"/>
  <c r="N32" i="20"/>
  <c r="N31" i="20"/>
  <c r="N30" i="20"/>
  <c r="N29" i="20"/>
  <c r="N28" i="20"/>
  <c r="N27" i="20"/>
  <c r="N26" i="20"/>
  <c r="N25" i="20"/>
  <c r="N24" i="20"/>
  <c r="N23" i="20"/>
  <c r="N22" i="20"/>
  <c r="N21" i="20"/>
  <c r="N20" i="20"/>
  <c r="N19" i="20"/>
  <c r="N18" i="20"/>
  <c r="N17" i="20"/>
  <c r="N16" i="20"/>
  <c r="N15" i="20"/>
  <c r="N14" i="20"/>
  <c r="N13" i="20"/>
  <c r="N12" i="20"/>
  <c r="N11" i="20"/>
  <c r="N10" i="20"/>
  <c r="N9" i="20"/>
  <c r="N8" i="20"/>
  <c r="N7" i="20"/>
  <c r="N6" i="20"/>
  <c r="N5" i="20"/>
  <c r="N4" i="20"/>
  <c r="K65" i="5"/>
  <c r="K59" i="10"/>
  <c r="I68" i="11"/>
  <c r="H68" i="11" s="1"/>
  <c r="K64" i="10"/>
  <c r="F64" i="13"/>
  <c r="I65" i="11"/>
  <c r="H65" i="11" s="1"/>
  <c r="J65" i="13"/>
  <c r="K65" i="10"/>
  <c r="I68" i="6"/>
  <c r="H68" i="6" s="1"/>
  <c r="K68" i="5"/>
  <c r="I66" i="6"/>
  <c r="H66" i="6" s="1"/>
  <c r="I65" i="6"/>
  <c r="H65" i="6" s="1"/>
  <c r="D64" i="7"/>
  <c r="I64" i="6"/>
  <c r="H64" i="6" s="1"/>
  <c r="I63" i="6"/>
  <c r="H63" i="6" s="1"/>
  <c r="K63" i="5"/>
  <c r="I55" i="6"/>
  <c r="H55" i="6" s="1"/>
  <c r="I39" i="6"/>
  <c r="H39" i="6" s="1"/>
  <c r="F39" i="7"/>
  <c r="J39" i="9"/>
  <c r="I39" i="9" s="1"/>
  <c r="K39" i="5"/>
  <c r="D68" i="7"/>
  <c r="D68" i="17" s="1"/>
  <c r="D66" i="7"/>
  <c r="D65" i="7"/>
  <c r="D67" i="7" s="1"/>
  <c r="D63" i="7"/>
  <c r="D61" i="7"/>
  <c r="D60" i="7"/>
  <c r="D59" i="7"/>
  <c r="D58" i="7"/>
  <c r="D57" i="7"/>
  <c r="D56" i="7"/>
  <c r="D56" i="17" s="1"/>
  <c r="D55" i="7"/>
  <c r="D55" i="17" s="1"/>
  <c r="D54" i="7"/>
  <c r="D53" i="7"/>
  <c r="D53" i="17" s="1"/>
  <c r="D52" i="7"/>
  <c r="D51" i="7"/>
  <c r="D50" i="7"/>
  <c r="D49" i="7"/>
  <c r="D48" i="7"/>
  <c r="D47" i="7"/>
  <c r="D46" i="7"/>
  <c r="D45" i="7"/>
  <c r="D44" i="7"/>
  <c r="D44" i="17" s="1"/>
  <c r="D43" i="7"/>
  <c r="D43" i="17" s="1"/>
  <c r="D42" i="7"/>
  <c r="D41" i="7"/>
  <c r="D41" i="17" s="1"/>
  <c r="D40" i="7"/>
  <c r="D39" i="7"/>
  <c r="D38" i="7"/>
  <c r="D37" i="7"/>
  <c r="D36" i="7"/>
  <c r="D35" i="7"/>
  <c r="D34" i="7"/>
  <c r="D33" i="7"/>
  <c r="D32" i="7"/>
  <c r="D32" i="17" s="1"/>
  <c r="D31" i="7"/>
  <c r="D31" i="17" s="1"/>
  <c r="D30" i="7"/>
  <c r="D29" i="7"/>
  <c r="D29" i="17" s="1"/>
  <c r="D28" i="7"/>
  <c r="D27" i="7"/>
  <c r="D26" i="7"/>
  <c r="D25" i="7"/>
  <c r="D24" i="7"/>
  <c r="D23" i="7"/>
  <c r="D22" i="7"/>
  <c r="D21" i="7"/>
  <c r="D20" i="7"/>
  <c r="D20" i="17" s="1"/>
  <c r="D19" i="7"/>
  <c r="D19" i="17" s="1"/>
  <c r="D18" i="7"/>
  <c r="D17" i="7"/>
  <c r="D17" i="17" s="1"/>
  <c r="D16" i="7"/>
  <c r="D15" i="7"/>
  <c r="D14" i="7"/>
  <c r="D13" i="7"/>
  <c r="D12" i="7"/>
  <c r="D11" i="7"/>
  <c r="D10" i="7"/>
  <c r="D9" i="7"/>
  <c r="D8" i="7"/>
  <c r="D8" i="17" s="1"/>
  <c r="D7" i="7"/>
  <c r="D7" i="17" s="1"/>
  <c r="D6" i="7"/>
  <c r="D5" i="7"/>
  <c r="D5" i="17" s="1"/>
  <c r="D4" i="7"/>
  <c r="K68" i="10"/>
  <c r="J68" i="9"/>
  <c r="I68" i="9" s="1"/>
  <c r="J66" i="9"/>
  <c r="J65" i="9"/>
  <c r="J64" i="9"/>
  <c r="J63" i="9"/>
  <c r="I63" i="9" s="1"/>
  <c r="J61" i="9"/>
  <c r="I61" i="9" s="1"/>
  <c r="J60" i="9"/>
  <c r="I60" i="9" s="1"/>
  <c r="J59" i="9"/>
  <c r="I59" i="9" s="1"/>
  <c r="J58" i="9"/>
  <c r="I58" i="9" s="1"/>
  <c r="J57" i="9"/>
  <c r="I57" i="9" s="1"/>
  <c r="J56" i="9"/>
  <c r="I56" i="9" s="1"/>
  <c r="J55" i="9"/>
  <c r="I55" i="9" s="1"/>
  <c r="J54" i="9"/>
  <c r="I54" i="9" s="1"/>
  <c r="J53" i="9"/>
  <c r="I53" i="9" s="1"/>
  <c r="J52" i="9"/>
  <c r="I52" i="9" s="1"/>
  <c r="J51" i="9"/>
  <c r="I51" i="9" s="1"/>
  <c r="J50" i="9"/>
  <c r="I50" i="9" s="1"/>
  <c r="J49" i="9"/>
  <c r="I49" i="9" s="1"/>
  <c r="J48" i="9"/>
  <c r="I48" i="9" s="1"/>
  <c r="J47" i="9"/>
  <c r="I47" i="9" s="1"/>
  <c r="J46" i="9"/>
  <c r="I46" i="9" s="1"/>
  <c r="J45" i="9"/>
  <c r="I45" i="9" s="1"/>
  <c r="J44" i="9"/>
  <c r="I44" i="9" s="1"/>
  <c r="J43" i="9"/>
  <c r="I43" i="9" s="1"/>
  <c r="J42" i="9"/>
  <c r="I42" i="9" s="1"/>
  <c r="J41" i="9"/>
  <c r="I41" i="9" s="1"/>
  <c r="J40" i="9"/>
  <c r="I40" i="9" s="1"/>
  <c r="J38" i="9"/>
  <c r="I38" i="9" s="1"/>
  <c r="J37" i="9"/>
  <c r="I37" i="9" s="1"/>
  <c r="J36" i="9"/>
  <c r="I36" i="9" s="1"/>
  <c r="J35" i="9"/>
  <c r="I35" i="9" s="1"/>
  <c r="J34" i="9"/>
  <c r="I34" i="9" s="1"/>
  <c r="J33" i="9"/>
  <c r="I33" i="9" s="1"/>
  <c r="J32" i="9"/>
  <c r="I32" i="9" s="1"/>
  <c r="J31" i="9"/>
  <c r="I31" i="9" s="1"/>
  <c r="J30" i="9"/>
  <c r="I30" i="9" s="1"/>
  <c r="J29" i="9"/>
  <c r="I29" i="9" s="1"/>
  <c r="J28" i="9"/>
  <c r="I28" i="9" s="1"/>
  <c r="J27" i="9"/>
  <c r="I27" i="9" s="1"/>
  <c r="J26" i="9"/>
  <c r="I26" i="9" s="1"/>
  <c r="J25" i="9"/>
  <c r="I25" i="9" s="1"/>
  <c r="J24" i="9"/>
  <c r="I24" i="9" s="1"/>
  <c r="J23" i="9"/>
  <c r="I23" i="9" s="1"/>
  <c r="J22" i="9"/>
  <c r="I22" i="9" s="1"/>
  <c r="J21" i="9"/>
  <c r="I21" i="9" s="1"/>
  <c r="J20" i="9"/>
  <c r="I20" i="9" s="1"/>
  <c r="J19" i="9"/>
  <c r="I19" i="9" s="1"/>
  <c r="J18" i="9"/>
  <c r="I18" i="9" s="1"/>
  <c r="J17" i="9"/>
  <c r="I17" i="9" s="1"/>
  <c r="J16" i="9"/>
  <c r="I16" i="9" s="1"/>
  <c r="J15" i="9"/>
  <c r="I15" i="9" s="1"/>
  <c r="J14" i="9"/>
  <c r="I14" i="9" s="1"/>
  <c r="J13" i="9"/>
  <c r="I13" i="9" s="1"/>
  <c r="J12" i="9"/>
  <c r="I12" i="9" s="1"/>
  <c r="J11" i="9"/>
  <c r="I11" i="9" s="1"/>
  <c r="J10" i="9"/>
  <c r="I10" i="9" s="1"/>
  <c r="J9" i="9"/>
  <c r="I9" i="9" s="1"/>
  <c r="J8" i="9"/>
  <c r="I8" i="9" s="1"/>
  <c r="J7" i="9"/>
  <c r="I7" i="9" s="1"/>
  <c r="J6" i="9"/>
  <c r="I6" i="9" s="1"/>
  <c r="J5" i="9"/>
  <c r="I5" i="9" s="1"/>
  <c r="I66" i="9"/>
  <c r="I65" i="9"/>
  <c r="I64" i="9"/>
  <c r="J4" i="9"/>
  <c r="I4" i="9" s="1"/>
  <c r="H62" i="2"/>
  <c r="E68" i="19"/>
  <c r="E66" i="19"/>
  <c r="E65" i="19"/>
  <c r="E64" i="19"/>
  <c r="E63" i="19"/>
  <c r="E61" i="19"/>
  <c r="E60" i="19"/>
  <c r="E59" i="19"/>
  <c r="E58" i="19"/>
  <c r="E57" i="19"/>
  <c r="E56" i="19"/>
  <c r="E55" i="19"/>
  <c r="E54" i="19"/>
  <c r="E53" i="19"/>
  <c r="E52" i="19"/>
  <c r="E51" i="19"/>
  <c r="E50" i="19"/>
  <c r="E49" i="19"/>
  <c r="E48" i="19"/>
  <c r="E47" i="19"/>
  <c r="E46" i="19"/>
  <c r="E45" i="19"/>
  <c r="E44" i="19"/>
  <c r="E43" i="19"/>
  <c r="E42" i="19"/>
  <c r="E41" i="19"/>
  <c r="E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E8" i="19"/>
  <c r="E7" i="19"/>
  <c r="E6" i="19"/>
  <c r="E5" i="19"/>
  <c r="E4" i="19"/>
  <c r="D68" i="19"/>
  <c r="D66" i="19"/>
  <c r="D65" i="19"/>
  <c r="D64" i="19"/>
  <c r="D63" i="19"/>
  <c r="D61" i="19"/>
  <c r="D60" i="19"/>
  <c r="D59" i="19"/>
  <c r="D58" i="19"/>
  <c r="D57" i="19"/>
  <c r="D56" i="19"/>
  <c r="D55" i="19"/>
  <c r="D54" i="19"/>
  <c r="D53" i="19"/>
  <c r="D52" i="19"/>
  <c r="D51" i="19"/>
  <c r="D50" i="19"/>
  <c r="D49" i="19"/>
  <c r="D48" i="19"/>
  <c r="D47" i="19"/>
  <c r="D46" i="19"/>
  <c r="D45" i="19"/>
  <c r="D44" i="19"/>
  <c r="D43" i="19"/>
  <c r="D42" i="19"/>
  <c r="D41" i="19"/>
  <c r="D40" i="19"/>
  <c r="D39" i="19"/>
  <c r="D38" i="19"/>
  <c r="D37" i="19"/>
  <c r="D36" i="19"/>
  <c r="D35" i="19"/>
  <c r="D34" i="19"/>
  <c r="D33" i="19"/>
  <c r="D32" i="19"/>
  <c r="D31" i="19"/>
  <c r="D30" i="19"/>
  <c r="D29" i="19"/>
  <c r="D28" i="19"/>
  <c r="D27" i="19"/>
  <c r="D26" i="19"/>
  <c r="D25" i="19"/>
  <c r="D24" i="19"/>
  <c r="D23" i="19"/>
  <c r="D22" i="19"/>
  <c r="D21" i="19"/>
  <c r="D20" i="19"/>
  <c r="D19" i="19"/>
  <c r="D18" i="19"/>
  <c r="D17" i="19"/>
  <c r="D16" i="19"/>
  <c r="D15" i="19"/>
  <c r="D14" i="19"/>
  <c r="D13" i="19"/>
  <c r="D12" i="19"/>
  <c r="D11" i="19"/>
  <c r="D10" i="19"/>
  <c r="D9" i="19"/>
  <c r="D8" i="19"/>
  <c r="D7" i="19"/>
  <c r="D6" i="19"/>
  <c r="D5" i="19"/>
  <c r="D4" i="19"/>
  <c r="C68" i="19"/>
  <c r="C66" i="19"/>
  <c r="C65" i="19"/>
  <c r="C64" i="19"/>
  <c r="C63" i="19"/>
  <c r="C61" i="19"/>
  <c r="C60" i="19"/>
  <c r="C59" i="19"/>
  <c r="C58" i="19"/>
  <c r="C57" i="19"/>
  <c r="C56" i="19"/>
  <c r="C55" i="19"/>
  <c r="C54" i="19"/>
  <c r="C53" i="19"/>
  <c r="C52" i="19"/>
  <c r="C51" i="19"/>
  <c r="C50" i="19"/>
  <c r="C49" i="19"/>
  <c r="C48" i="19"/>
  <c r="C47" i="19"/>
  <c r="C46" i="19"/>
  <c r="C45" i="19"/>
  <c r="C44" i="19"/>
  <c r="C43" i="19"/>
  <c r="C4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C26" i="19"/>
  <c r="C25" i="19"/>
  <c r="C24" i="19"/>
  <c r="C23" i="19"/>
  <c r="C22" i="19"/>
  <c r="C21" i="19"/>
  <c r="C20" i="19"/>
  <c r="C19" i="19"/>
  <c r="C18" i="19"/>
  <c r="C17" i="19"/>
  <c r="C16" i="19"/>
  <c r="C15" i="19"/>
  <c r="C14" i="19"/>
  <c r="C13" i="19"/>
  <c r="C12" i="19"/>
  <c r="C11" i="19"/>
  <c r="C10" i="19"/>
  <c r="C9" i="19"/>
  <c r="C8" i="19"/>
  <c r="C7" i="19"/>
  <c r="C6" i="19"/>
  <c r="C5" i="19"/>
  <c r="C4" i="19"/>
  <c r="K68" i="18"/>
  <c r="K66" i="18"/>
  <c r="K65" i="18"/>
  <c r="K64" i="18"/>
  <c r="K63" i="18"/>
  <c r="K61" i="18"/>
  <c r="K60" i="18"/>
  <c r="K59" i="18"/>
  <c r="K58" i="18"/>
  <c r="K57" i="18"/>
  <c r="K56" i="18"/>
  <c r="K55" i="18"/>
  <c r="K54" i="18"/>
  <c r="K53" i="18"/>
  <c r="K52" i="18"/>
  <c r="K51" i="18"/>
  <c r="K50" i="18"/>
  <c r="K49" i="18"/>
  <c r="K48" i="18"/>
  <c r="K47" i="18"/>
  <c r="K46" i="18"/>
  <c r="K45" i="18"/>
  <c r="K44" i="18"/>
  <c r="K43" i="18"/>
  <c r="K42" i="18"/>
  <c r="K41" i="18"/>
  <c r="K40" i="18"/>
  <c r="K39" i="18"/>
  <c r="K38" i="18"/>
  <c r="K37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9" i="18"/>
  <c r="K18" i="18"/>
  <c r="K17" i="18"/>
  <c r="K16" i="18"/>
  <c r="K15" i="18"/>
  <c r="K14" i="18"/>
  <c r="K13" i="18"/>
  <c r="K12" i="18"/>
  <c r="K11" i="18"/>
  <c r="K10" i="18"/>
  <c r="K9" i="18"/>
  <c r="K8" i="18"/>
  <c r="K7" i="18"/>
  <c r="K6" i="18"/>
  <c r="K5" i="18"/>
  <c r="K4" i="18"/>
  <c r="I68" i="18"/>
  <c r="I66" i="18"/>
  <c r="I67" i="18" s="1"/>
  <c r="I65" i="18"/>
  <c r="I64" i="18"/>
  <c r="I63" i="18"/>
  <c r="I61" i="18"/>
  <c r="I60" i="18"/>
  <c r="I59" i="18"/>
  <c r="I58" i="18"/>
  <c r="I57" i="18"/>
  <c r="I56" i="18"/>
  <c r="I55" i="18"/>
  <c r="I54" i="18"/>
  <c r="I53" i="18"/>
  <c r="I52" i="18"/>
  <c r="I51" i="18"/>
  <c r="I50" i="18"/>
  <c r="I49" i="18"/>
  <c r="I48" i="18"/>
  <c r="I47" i="18"/>
  <c r="I46" i="18"/>
  <c r="I45" i="18"/>
  <c r="I44" i="18"/>
  <c r="I43" i="18"/>
  <c r="I42" i="18"/>
  <c r="I41" i="18"/>
  <c r="I40" i="18"/>
  <c r="I39" i="18"/>
  <c r="I38" i="18"/>
  <c r="I37" i="18"/>
  <c r="I36" i="18"/>
  <c r="I35" i="18"/>
  <c r="I34" i="18"/>
  <c r="I33" i="18"/>
  <c r="I32" i="18"/>
  <c r="I31" i="18"/>
  <c r="I30" i="18"/>
  <c r="I29" i="18"/>
  <c r="I28" i="18"/>
  <c r="I27" i="18"/>
  <c r="I26" i="18"/>
  <c r="I25" i="18"/>
  <c r="I24" i="18"/>
  <c r="I23" i="18"/>
  <c r="I22" i="18"/>
  <c r="I21" i="18"/>
  <c r="I20" i="18"/>
  <c r="I19" i="18"/>
  <c r="I18" i="18"/>
  <c r="I17" i="18"/>
  <c r="I16" i="18"/>
  <c r="I15" i="18"/>
  <c r="I14" i="18"/>
  <c r="I13" i="18"/>
  <c r="I12" i="18"/>
  <c r="I11" i="18"/>
  <c r="I10" i="18"/>
  <c r="I9" i="18"/>
  <c r="I8" i="18"/>
  <c r="I7" i="18"/>
  <c r="I6" i="18"/>
  <c r="I5" i="18"/>
  <c r="I62" i="18" s="1"/>
  <c r="I4" i="18"/>
  <c r="H68" i="18"/>
  <c r="H66" i="18"/>
  <c r="H65" i="18"/>
  <c r="H67" i="18" s="1"/>
  <c r="H64" i="18"/>
  <c r="H63" i="18"/>
  <c r="H61" i="18"/>
  <c r="H60" i="18"/>
  <c r="H59" i="18"/>
  <c r="H58" i="18"/>
  <c r="H57" i="18"/>
  <c r="H56" i="18"/>
  <c r="H55" i="18"/>
  <c r="H54" i="18"/>
  <c r="H53" i="18"/>
  <c r="H52" i="18"/>
  <c r="H51" i="18"/>
  <c r="H50" i="18"/>
  <c r="H49" i="18"/>
  <c r="H48" i="18"/>
  <c r="H47" i="18"/>
  <c r="H46" i="18"/>
  <c r="H45" i="18"/>
  <c r="H44" i="18"/>
  <c r="H43" i="18"/>
  <c r="H42" i="18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H11" i="18"/>
  <c r="H10" i="18"/>
  <c r="H9" i="18"/>
  <c r="H8" i="18"/>
  <c r="H7" i="18"/>
  <c r="H6" i="18"/>
  <c r="H5" i="18"/>
  <c r="H4" i="18"/>
  <c r="G68" i="18"/>
  <c r="G66" i="18"/>
  <c r="G65" i="18"/>
  <c r="G64" i="18"/>
  <c r="G63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5" i="18"/>
  <c r="G4" i="18"/>
  <c r="E68" i="18"/>
  <c r="E66" i="18"/>
  <c r="E65" i="18"/>
  <c r="E64" i="18"/>
  <c r="E67" i="18" s="1"/>
  <c r="E63" i="18"/>
  <c r="E61" i="18"/>
  <c r="E60" i="18"/>
  <c r="E59" i="18"/>
  <c r="E58" i="18"/>
  <c r="E57" i="18"/>
  <c r="E56" i="18"/>
  <c r="E55" i="18"/>
  <c r="E54" i="18"/>
  <c r="E53" i="18"/>
  <c r="E52" i="18"/>
  <c r="E51" i="18"/>
  <c r="E50" i="18"/>
  <c r="E49" i="18"/>
  <c r="E48" i="18"/>
  <c r="E47" i="18"/>
  <c r="E46" i="18"/>
  <c r="E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E5" i="18"/>
  <c r="E4" i="18"/>
  <c r="D68" i="18"/>
  <c r="D66" i="18"/>
  <c r="D65" i="18"/>
  <c r="D64" i="18"/>
  <c r="D63" i="18"/>
  <c r="D61" i="18"/>
  <c r="D60" i="18"/>
  <c r="D59" i="18"/>
  <c r="D58" i="18"/>
  <c r="D57" i="18"/>
  <c r="D56" i="18"/>
  <c r="D55" i="18"/>
  <c r="D54" i="18"/>
  <c r="D53" i="18"/>
  <c r="D52" i="18"/>
  <c r="D51" i="18"/>
  <c r="D50" i="18"/>
  <c r="D49" i="18"/>
  <c r="D48" i="18"/>
  <c r="D47" i="18"/>
  <c r="D46" i="18"/>
  <c r="D45" i="18"/>
  <c r="D44" i="18"/>
  <c r="D43" i="18"/>
  <c r="D42" i="18"/>
  <c r="D41" i="18"/>
  <c r="D40" i="18"/>
  <c r="D39" i="18"/>
  <c r="D38" i="18"/>
  <c r="D37" i="18"/>
  <c r="D36" i="18"/>
  <c r="D35" i="18"/>
  <c r="D34" i="18"/>
  <c r="D33" i="18"/>
  <c r="D32" i="18"/>
  <c r="D31" i="18"/>
  <c r="D30" i="18"/>
  <c r="D29" i="18"/>
  <c r="D28" i="18"/>
  <c r="D27" i="18"/>
  <c r="D26" i="18"/>
  <c r="D25" i="18"/>
  <c r="D24" i="18"/>
  <c r="D23" i="18"/>
  <c r="D22" i="18"/>
  <c r="D21" i="18"/>
  <c r="D20" i="18"/>
  <c r="D19" i="18"/>
  <c r="D18" i="18"/>
  <c r="D17" i="18"/>
  <c r="D16" i="18"/>
  <c r="D15" i="18"/>
  <c r="D14" i="18"/>
  <c r="D13" i="18"/>
  <c r="D12" i="18"/>
  <c r="D11" i="18"/>
  <c r="D10" i="18"/>
  <c r="D9" i="18"/>
  <c r="D8" i="18"/>
  <c r="D7" i="18"/>
  <c r="D6" i="18"/>
  <c r="D5" i="18"/>
  <c r="D62" i="18" s="1"/>
  <c r="D4" i="18"/>
  <c r="C68" i="18"/>
  <c r="C66" i="18"/>
  <c r="C65" i="18"/>
  <c r="C67" i="18" s="1"/>
  <c r="C64" i="18"/>
  <c r="C63" i="18"/>
  <c r="C61" i="18"/>
  <c r="C60" i="18"/>
  <c r="C59" i="18"/>
  <c r="C58" i="18"/>
  <c r="C57" i="18"/>
  <c r="C56" i="18"/>
  <c r="C55" i="18"/>
  <c r="C54" i="18"/>
  <c r="C53" i="18"/>
  <c r="C52" i="18"/>
  <c r="C51" i="18"/>
  <c r="C50" i="18"/>
  <c r="C49" i="18"/>
  <c r="C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6" i="18"/>
  <c r="C25" i="18"/>
  <c r="C24" i="18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C10" i="18"/>
  <c r="C9" i="18"/>
  <c r="C8" i="18"/>
  <c r="C7" i="18"/>
  <c r="C6" i="18"/>
  <c r="C5" i="18"/>
  <c r="C4" i="18"/>
  <c r="P68" i="17"/>
  <c r="P66" i="17"/>
  <c r="P65" i="17"/>
  <c r="P64" i="17"/>
  <c r="P63" i="17"/>
  <c r="P61" i="17"/>
  <c r="P60" i="17"/>
  <c r="P59" i="17"/>
  <c r="P58" i="17"/>
  <c r="P57" i="17"/>
  <c r="P56" i="17"/>
  <c r="P55" i="17"/>
  <c r="P54" i="17"/>
  <c r="P53" i="17"/>
  <c r="P52" i="17"/>
  <c r="P51" i="17"/>
  <c r="P50" i="17"/>
  <c r="P49" i="17"/>
  <c r="P48" i="17"/>
  <c r="P47" i="17"/>
  <c r="P46" i="17"/>
  <c r="P45" i="17"/>
  <c r="P44" i="17"/>
  <c r="P43" i="17"/>
  <c r="P42" i="17"/>
  <c r="P41" i="17"/>
  <c r="P40" i="17"/>
  <c r="P39" i="17"/>
  <c r="P38" i="17"/>
  <c r="P37" i="17"/>
  <c r="P36" i="17"/>
  <c r="P35" i="17"/>
  <c r="P34" i="17"/>
  <c r="P33" i="17"/>
  <c r="P32" i="17"/>
  <c r="P31" i="17"/>
  <c r="P30" i="17"/>
  <c r="P29" i="17"/>
  <c r="P28" i="17"/>
  <c r="P27" i="17"/>
  <c r="P26" i="17"/>
  <c r="P25" i="17"/>
  <c r="P24" i="17"/>
  <c r="P23" i="17"/>
  <c r="P22" i="17"/>
  <c r="P21" i="17"/>
  <c r="P20" i="17"/>
  <c r="P19" i="17"/>
  <c r="P18" i="17"/>
  <c r="P17" i="17"/>
  <c r="P16" i="17"/>
  <c r="P15" i="17"/>
  <c r="P14" i="17"/>
  <c r="P13" i="17"/>
  <c r="P12" i="17"/>
  <c r="P11" i="17"/>
  <c r="P10" i="17"/>
  <c r="P9" i="17"/>
  <c r="P8" i="17"/>
  <c r="P7" i="17"/>
  <c r="P6" i="17"/>
  <c r="P5" i="17"/>
  <c r="P4" i="17"/>
  <c r="I68" i="17"/>
  <c r="I66" i="17"/>
  <c r="I65" i="17"/>
  <c r="I64" i="17"/>
  <c r="I63" i="17"/>
  <c r="I61" i="17"/>
  <c r="I60" i="17"/>
  <c r="I59" i="17"/>
  <c r="I58" i="17"/>
  <c r="I57" i="17"/>
  <c r="I56" i="17"/>
  <c r="I55" i="17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I5" i="17"/>
  <c r="I4" i="17"/>
  <c r="H68" i="17"/>
  <c r="H66" i="17"/>
  <c r="H65" i="17"/>
  <c r="H64" i="17"/>
  <c r="H63" i="17"/>
  <c r="H61" i="17"/>
  <c r="H60" i="17"/>
  <c r="H59" i="17"/>
  <c r="H58" i="17"/>
  <c r="H57" i="17"/>
  <c r="H56" i="17"/>
  <c r="H55" i="17"/>
  <c r="H54" i="17"/>
  <c r="H53" i="17"/>
  <c r="H52" i="17"/>
  <c r="H51" i="17"/>
  <c r="H50" i="17"/>
  <c r="H49" i="17"/>
  <c r="H48" i="17"/>
  <c r="H47" i="17"/>
  <c r="H46" i="17"/>
  <c r="H45" i="17"/>
  <c r="H44" i="17"/>
  <c r="H43" i="17"/>
  <c r="H42" i="17"/>
  <c r="H41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H6" i="17"/>
  <c r="H5" i="17"/>
  <c r="H4" i="17"/>
  <c r="G68" i="17"/>
  <c r="G66" i="17"/>
  <c r="G65" i="17"/>
  <c r="G64" i="17"/>
  <c r="G63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4" i="17"/>
  <c r="F68" i="17"/>
  <c r="F66" i="17"/>
  <c r="F65" i="17"/>
  <c r="F64" i="17"/>
  <c r="F63" i="17"/>
  <c r="F61" i="17"/>
  <c r="F60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D66" i="17"/>
  <c r="D64" i="17"/>
  <c r="D63" i="17"/>
  <c r="D61" i="17"/>
  <c r="D60" i="17"/>
  <c r="D59" i="17"/>
  <c r="D58" i="17"/>
  <c r="D57" i="17"/>
  <c r="D54" i="17"/>
  <c r="D52" i="17"/>
  <c r="D51" i="17"/>
  <c r="D50" i="17"/>
  <c r="D49" i="17"/>
  <c r="D48" i="17"/>
  <c r="D47" i="17"/>
  <c r="D46" i="17"/>
  <c r="D45" i="17"/>
  <c r="D42" i="17"/>
  <c r="D40" i="17"/>
  <c r="D39" i="17"/>
  <c r="D38" i="17"/>
  <c r="D37" i="17"/>
  <c r="D36" i="17"/>
  <c r="D35" i="17"/>
  <c r="D34" i="17"/>
  <c r="D33" i="17"/>
  <c r="D30" i="17"/>
  <c r="D28" i="17"/>
  <c r="D27" i="17"/>
  <c r="D26" i="17"/>
  <c r="D25" i="17"/>
  <c r="D24" i="17"/>
  <c r="D23" i="17"/>
  <c r="D22" i="17"/>
  <c r="D21" i="17"/>
  <c r="D18" i="17"/>
  <c r="D16" i="17"/>
  <c r="D15" i="17"/>
  <c r="D14" i="17"/>
  <c r="D13" i="17"/>
  <c r="D12" i="17"/>
  <c r="D11" i="17"/>
  <c r="D10" i="17"/>
  <c r="D9" i="17"/>
  <c r="D6" i="17"/>
  <c r="D4" i="17"/>
  <c r="C68" i="17"/>
  <c r="C66" i="17"/>
  <c r="C65" i="17"/>
  <c r="C64" i="17"/>
  <c r="C63" i="17"/>
  <c r="C61" i="17"/>
  <c r="C60" i="17"/>
  <c r="C59" i="17"/>
  <c r="C58" i="17"/>
  <c r="C57" i="17"/>
  <c r="C56" i="17"/>
  <c r="C55" i="17"/>
  <c r="C54" i="17"/>
  <c r="C53" i="17"/>
  <c r="C52" i="17"/>
  <c r="C51" i="17"/>
  <c r="C50" i="17"/>
  <c r="C49" i="17"/>
  <c r="C48" i="17"/>
  <c r="C47" i="17"/>
  <c r="C46" i="17"/>
  <c r="C45" i="17"/>
  <c r="C44" i="17"/>
  <c r="C43" i="17"/>
  <c r="C42" i="17"/>
  <c r="C41" i="17"/>
  <c r="C40" i="17"/>
  <c r="C39" i="17"/>
  <c r="C38" i="17"/>
  <c r="C37" i="17"/>
  <c r="C36" i="17"/>
  <c r="C35" i="17"/>
  <c r="C34" i="17"/>
  <c r="C33" i="17"/>
  <c r="C32" i="17"/>
  <c r="C31" i="17"/>
  <c r="C30" i="17"/>
  <c r="C29" i="17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C6" i="17"/>
  <c r="C5" i="17"/>
  <c r="C4" i="17"/>
  <c r="K68" i="16"/>
  <c r="K66" i="16"/>
  <c r="K65" i="16"/>
  <c r="K64" i="16"/>
  <c r="K63" i="16"/>
  <c r="K61" i="16"/>
  <c r="K60" i="16"/>
  <c r="K59" i="16"/>
  <c r="K58" i="16"/>
  <c r="K57" i="16"/>
  <c r="K56" i="16"/>
  <c r="K55" i="16"/>
  <c r="K54" i="16"/>
  <c r="K53" i="16"/>
  <c r="K52" i="16"/>
  <c r="K51" i="16"/>
  <c r="K50" i="16"/>
  <c r="K49" i="16"/>
  <c r="K48" i="16"/>
  <c r="K47" i="16"/>
  <c r="K46" i="16"/>
  <c r="K45" i="16"/>
  <c r="K44" i="16"/>
  <c r="K43" i="16"/>
  <c r="K42" i="16"/>
  <c r="K41" i="16"/>
  <c r="K40" i="16"/>
  <c r="K39" i="16"/>
  <c r="K38" i="16"/>
  <c r="K37" i="16"/>
  <c r="K36" i="16"/>
  <c r="K35" i="16"/>
  <c r="K34" i="16"/>
  <c r="K33" i="16"/>
  <c r="K32" i="16"/>
  <c r="K31" i="16"/>
  <c r="K30" i="16"/>
  <c r="K29" i="16"/>
  <c r="K28" i="16"/>
  <c r="K27" i="16"/>
  <c r="K26" i="16"/>
  <c r="K25" i="16"/>
  <c r="K24" i="16"/>
  <c r="K23" i="16"/>
  <c r="K22" i="16"/>
  <c r="K21" i="16"/>
  <c r="K20" i="16"/>
  <c r="K19" i="16"/>
  <c r="K18" i="16"/>
  <c r="K17" i="16"/>
  <c r="K16" i="16"/>
  <c r="K15" i="16"/>
  <c r="K14" i="16"/>
  <c r="K13" i="16"/>
  <c r="K12" i="16"/>
  <c r="K11" i="16"/>
  <c r="K10" i="16"/>
  <c r="K9" i="16"/>
  <c r="K8" i="16"/>
  <c r="K7" i="16"/>
  <c r="K6" i="16"/>
  <c r="K5" i="16"/>
  <c r="K4" i="16"/>
  <c r="J68" i="16"/>
  <c r="J66" i="16"/>
  <c r="J64" i="16"/>
  <c r="J63" i="16"/>
  <c r="J61" i="16"/>
  <c r="J60" i="16"/>
  <c r="J59" i="16"/>
  <c r="J58" i="16"/>
  <c r="J57" i="16"/>
  <c r="J56" i="16"/>
  <c r="J55" i="16"/>
  <c r="J54" i="16"/>
  <c r="J53" i="16"/>
  <c r="J52" i="16"/>
  <c r="J51" i="16"/>
  <c r="J50" i="16"/>
  <c r="J49" i="16"/>
  <c r="J48" i="16"/>
  <c r="J47" i="16"/>
  <c r="J46" i="16"/>
  <c r="J45" i="16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13" i="16"/>
  <c r="J12" i="16"/>
  <c r="J11" i="16"/>
  <c r="J10" i="16"/>
  <c r="J9" i="16"/>
  <c r="J8" i="16"/>
  <c r="J7" i="16"/>
  <c r="J6" i="16"/>
  <c r="J5" i="16"/>
  <c r="J4" i="16"/>
  <c r="G68" i="2"/>
  <c r="G66" i="2"/>
  <c r="F66" i="2" s="1"/>
  <c r="G65" i="2"/>
  <c r="G64" i="2"/>
  <c r="F64" i="2" s="1"/>
  <c r="I64" i="11"/>
  <c r="G63" i="2"/>
  <c r="G61" i="2"/>
  <c r="F61" i="2" s="1"/>
  <c r="G60" i="2"/>
  <c r="G59" i="2"/>
  <c r="G58" i="2"/>
  <c r="F58" i="2" s="1"/>
  <c r="G57" i="2"/>
  <c r="F57" i="2" s="1"/>
  <c r="G56" i="2"/>
  <c r="G55" i="2"/>
  <c r="G54" i="2"/>
  <c r="G53" i="2"/>
  <c r="G52" i="2"/>
  <c r="F52" i="2" s="1"/>
  <c r="G51" i="2"/>
  <c r="F51" i="2" s="1"/>
  <c r="G50" i="2"/>
  <c r="G49" i="2"/>
  <c r="F49" i="2" s="1"/>
  <c r="G48" i="2"/>
  <c r="F48" i="2" s="1"/>
  <c r="G47" i="2"/>
  <c r="G46" i="2"/>
  <c r="F46" i="2" s="1"/>
  <c r="G45" i="2"/>
  <c r="F45" i="2" s="1"/>
  <c r="G44" i="2"/>
  <c r="G43" i="2"/>
  <c r="F43" i="2" s="1"/>
  <c r="G42" i="2"/>
  <c r="F42" i="2" s="1"/>
  <c r="G41" i="2"/>
  <c r="G40" i="2"/>
  <c r="F40" i="2" s="1"/>
  <c r="G39" i="2"/>
  <c r="F39" i="2" s="1"/>
  <c r="G38" i="2"/>
  <c r="G37" i="2"/>
  <c r="F37" i="2" s="1"/>
  <c r="G36" i="2"/>
  <c r="F36" i="2" s="1"/>
  <c r="G35" i="2"/>
  <c r="G34" i="2"/>
  <c r="F34" i="2" s="1"/>
  <c r="G33" i="2"/>
  <c r="G32" i="2"/>
  <c r="G31" i="2"/>
  <c r="F31" i="2" s="1"/>
  <c r="G30" i="2"/>
  <c r="F30" i="2" s="1"/>
  <c r="G29" i="2"/>
  <c r="G28" i="2"/>
  <c r="F28" i="2" s="1"/>
  <c r="G27" i="2"/>
  <c r="F27" i="2" s="1"/>
  <c r="G26" i="2"/>
  <c r="G25" i="2"/>
  <c r="F25" i="2" s="1"/>
  <c r="G24" i="2"/>
  <c r="F24" i="2" s="1"/>
  <c r="G23" i="2"/>
  <c r="G22" i="2"/>
  <c r="F22" i="2" s="1"/>
  <c r="G21" i="2"/>
  <c r="F21" i="2" s="1"/>
  <c r="G20" i="2"/>
  <c r="G19" i="2"/>
  <c r="F19" i="2" s="1"/>
  <c r="G18" i="2"/>
  <c r="F18" i="2" s="1"/>
  <c r="G17" i="2"/>
  <c r="G16" i="2"/>
  <c r="F16" i="2" s="1"/>
  <c r="G15" i="2"/>
  <c r="F15" i="2" s="1"/>
  <c r="G14" i="2"/>
  <c r="G13" i="2"/>
  <c r="F13" i="2" s="1"/>
  <c r="G12" i="2"/>
  <c r="F12" i="2" s="1"/>
  <c r="G11" i="2"/>
  <c r="G10" i="2"/>
  <c r="F10" i="2" s="1"/>
  <c r="G9" i="2"/>
  <c r="F9" i="2" s="1"/>
  <c r="G8" i="2"/>
  <c r="G7" i="2"/>
  <c r="F7" i="2" s="1"/>
  <c r="G6" i="2"/>
  <c r="F6" i="2" s="1"/>
  <c r="G5" i="2"/>
  <c r="G4" i="2"/>
  <c r="F4" i="2" s="1"/>
  <c r="F60" i="2"/>
  <c r="F55" i="2"/>
  <c r="F54" i="2"/>
  <c r="F33" i="2"/>
  <c r="G68" i="16"/>
  <c r="G66" i="16"/>
  <c r="G67" i="16" s="1"/>
  <c r="G65" i="16"/>
  <c r="G64" i="16"/>
  <c r="G63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5" i="16"/>
  <c r="G4" i="16"/>
  <c r="F68" i="16"/>
  <c r="F66" i="16"/>
  <c r="F65" i="16"/>
  <c r="F64" i="16"/>
  <c r="F63" i="16"/>
  <c r="F61" i="16"/>
  <c r="F60" i="16"/>
  <c r="F59" i="16"/>
  <c r="F58" i="16"/>
  <c r="F57" i="16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E68" i="16"/>
  <c r="E66" i="16"/>
  <c r="E65" i="16"/>
  <c r="E64" i="16"/>
  <c r="E63" i="16"/>
  <c r="E61" i="16"/>
  <c r="E60" i="16"/>
  <c r="E59" i="16"/>
  <c r="E58" i="16"/>
  <c r="E57" i="16"/>
  <c r="E56" i="16"/>
  <c r="E55" i="16"/>
  <c r="E54" i="16"/>
  <c r="E53" i="16"/>
  <c r="E52" i="16"/>
  <c r="E51" i="16"/>
  <c r="E50" i="16"/>
  <c r="E49" i="16"/>
  <c r="E48" i="16"/>
  <c r="E47" i="16"/>
  <c r="E46" i="16"/>
  <c r="E45" i="16"/>
  <c r="E44" i="16"/>
  <c r="E43" i="16"/>
  <c r="E42" i="16"/>
  <c r="E41" i="16"/>
  <c r="E40" i="16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22" i="16"/>
  <c r="E21" i="16"/>
  <c r="E20" i="16"/>
  <c r="E19" i="16"/>
  <c r="E18" i="16"/>
  <c r="E17" i="16"/>
  <c r="E16" i="16"/>
  <c r="E15" i="16"/>
  <c r="E14" i="16"/>
  <c r="E13" i="16"/>
  <c r="E12" i="16"/>
  <c r="E11" i="16"/>
  <c r="E10" i="16"/>
  <c r="E9" i="16"/>
  <c r="E8" i="16"/>
  <c r="E7" i="16"/>
  <c r="E6" i="16"/>
  <c r="E5" i="16"/>
  <c r="E4" i="16"/>
  <c r="D68" i="16"/>
  <c r="D66" i="16"/>
  <c r="D65" i="16"/>
  <c r="D64" i="16"/>
  <c r="D63" i="16"/>
  <c r="D61" i="16"/>
  <c r="D60" i="16"/>
  <c r="D59" i="16"/>
  <c r="D58" i="16"/>
  <c r="D57" i="16"/>
  <c r="D56" i="16"/>
  <c r="D55" i="16"/>
  <c r="D54" i="16"/>
  <c r="D53" i="16"/>
  <c r="D52" i="16"/>
  <c r="D51" i="16"/>
  <c r="D50" i="16"/>
  <c r="D49" i="16"/>
  <c r="D48" i="16"/>
  <c r="D47" i="16"/>
  <c r="D46" i="16"/>
  <c r="D45" i="16"/>
  <c r="D44" i="16"/>
  <c r="D43" i="16"/>
  <c r="D42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D6" i="16"/>
  <c r="D5" i="16"/>
  <c r="D4" i="16"/>
  <c r="J68" i="15"/>
  <c r="J66" i="15"/>
  <c r="J65" i="15"/>
  <c r="J64" i="15"/>
  <c r="J63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5" i="15"/>
  <c r="J4" i="15"/>
  <c r="I68" i="15"/>
  <c r="I66" i="15"/>
  <c r="I65" i="15"/>
  <c r="I64" i="15"/>
  <c r="I63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7" i="15"/>
  <c r="I6" i="15"/>
  <c r="I5" i="15"/>
  <c r="I4" i="15"/>
  <c r="H62" i="1"/>
  <c r="H68" i="15"/>
  <c r="H66" i="15"/>
  <c r="H65" i="15"/>
  <c r="H63" i="15"/>
  <c r="H61" i="15"/>
  <c r="H60" i="15"/>
  <c r="H59" i="15"/>
  <c r="H58" i="15"/>
  <c r="H57" i="15"/>
  <c r="H56" i="15"/>
  <c r="H55" i="15"/>
  <c r="H54" i="15"/>
  <c r="H53" i="15"/>
  <c r="H52" i="15"/>
  <c r="H51" i="15"/>
  <c r="H50" i="15"/>
  <c r="H49" i="15"/>
  <c r="H48" i="15"/>
  <c r="H47" i="15"/>
  <c r="H46" i="15"/>
  <c r="H45" i="15"/>
  <c r="H44" i="15"/>
  <c r="H43" i="15"/>
  <c r="H42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7" i="15"/>
  <c r="H6" i="15"/>
  <c r="H5" i="15"/>
  <c r="H4" i="15"/>
  <c r="G68" i="15"/>
  <c r="G66" i="15"/>
  <c r="G65" i="15"/>
  <c r="G64" i="15"/>
  <c r="G63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5" i="15"/>
  <c r="G4" i="15"/>
  <c r="F68" i="15"/>
  <c r="F66" i="15"/>
  <c r="F65" i="15"/>
  <c r="F64" i="15"/>
  <c r="F63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E68" i="15"/>
  <c r="E66" i="15"/>
  <c r="E65" i="15"/>
  <c r="E64" i="15"/>
  <c r="E63" i="15"/>
  <c r="E61" i="15"/>
  <c r="E60" i="15"/>
  <c r="E59" i="15"/>
  <c r="E58" i="15"/>
  <c r="E57" i="15"/>
  <c r="E56" i="15"/>
  <c r="E55" i="15"/>
  <c r="E54" i="15"/>
  <c r="E53" i="15"/>
  <c r="E52" i="15"/>
  <c r="E51" i="15"/>
  <c r="E50" i="15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E5" i="15"/>
  <c r="E4" i="15"/>
  <c r="D68" i="15"/>
  <c r="D66" i="15"/>
  <c r="D65" i="15"/>
  <c r="D64" i="15"/>
  <c r="D63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21" i="15"/>
  <c r="D20" i="15"/>
  <c r="D19" i="15"/>
  <c r="D18" i="15"/>
  <c r="D17" i="15"/>
  <c r="D16" i="15"/>
  <c r="D15" i="15"/>
  <c r="D14" i="15"/>
  <c r="D13" i="15"/>
  <c r="D12" i="15"/>
  <c r="D11" i="15"/>
  <c r="D10" i="15"/>
  <c r="D9" i="15"/>
  <c r="D8" i="15"/>
  <c r="D7" i="15"/>
  <c r="D6" i="15"/>
  <c r="D5" i="15"/>
  <c r="D4" i="15"/>
  <c r="O62" i="19"/>
  <c r="P62" i="19"/>
  <c r="Q62" i="19"/>
  <c r="N67" i="19"/>
  <c r="N69" i="19" s="1"/>
  <c r="O67" i="19"/>
  <c r="P67" i="19"/>
  <c r="Q67" i="19"/>
  <c r="J66" i="13"/>
  <c r="J64" i="13"/>
  <c r="J63" i="13"/>
  <c r="J61" i="13"/>
  <c r="Q61" i="12" s="1"/>
  <c r="J60" i="13"/>
  <c r="J59" i="13"/>
  <c r="Q59" i="12" s="1"/>
  <c r="J58" i="13"/>
  <c r="J57" i="13"/>
  <c r="J56" i="13"/>
  <c r="J55" i="13"/>
  <c r="J54" i="13"/>
  <c r="J53" i="13"/>
  <c r="J52" i="13"/>
  <c r="J51" i="13"/>
  <c r="Q51" i="12" s="1"/>
  <c r="J50" i="13"/>
  <c r="J49" i="13"/>
  <c r="Q49" i="12" s="1"/>
  <c r="J48" i="13"/>
  <c r="J47" i="13"/>
  <c r="Q47" i="12" s="1"/>
  <c r="J46" i="13"/>
  <c r="J45" i="13"/>
  <c r="J44" i="13"/>
  <c r="J43" i="13"/>
  <c r="J42" i="13"/>
  <c r="J41" i="13"/>
  <c r="J40" i="13"/>
  <c r="J39" i="13"/>
  <c r="Q39" i="12" s="1"/>
  <c r="J38" i="13"/>
  <c r="J37" i="13"/>
  <c r="Q37" i="12" s="1"/>
  <c r="J36" i="13"/>
  <c r="J35" i="13"/>
  <c r="Q35" i="12" s="1"/>
  <c r="J34" i="13"/>
  <c r="J33" i="13"/>
  <c r="J32" i="13"/>
  <c r="J31" i="13"/>
  <c r="J30" i="13"/>
  <c r="J29" i="13"/>
  <c r="J28" i="13"/>
  <c r="J27" i="13"/>
  <c r="Q27" i="12" s="1"/>
  <c r="J26" i="13"/>
  <c r="J25" i="13"/>
  <c r="Q25" i="12" s="1"/>
  <c r="J24" i="13"/>
  <c r="J23" i="13"/>
  <c r="Q23" i="12" s="1"/>
  <c r="J22" i="13"/>
  <c r="J21" i="13"/>
  <c r="J20" i="13"/>
  <c r="J19" i="13"/>
  <c r="J18" i="13"/>
  <c r="J17" i="13"/>
  <c r="J16" i="13"/>
  <c r="J15" i="13"/>
  <c r="Q15" i="12" s="1"/>
  <c r="J14" i="13"/>
  <c r="J13" i="13"/>
  <c r="Q13" i="12" s="1"/>
  <c r="J12" i="13"/>
  <c r="J11" i="13"/>
  <c r="Q11" i="12" s="1"/>
  <c r="J10" i="13"/>
  <c r="J9" i="13"/>
  <c r="J8" i="13"/>
  <c r="J7" i="13"/>
  <c r="J6" i="13"/>
  <c r="J5" i="13"/>
  <c r="J4" i="13"/>
  <c r="F66" i="13"/>
  <c r="F65" i="13"/>
  <c r="F63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I66" i="11"/>
  <c r="I63" i="11"/>
  <c r="I61" i="11"/>
  <c r="I60" i="11"/>
  <c r="I59" i="11"/>
  <c r="H59" i="11" s="1"/>
  <c r="I58" i="11"/>
  <c r="I57" i="11"/>
  <c r="I56" i="11"/>
  <c r="I55" i="11"/>
  <c r="H55" i="11" s="1"/>
  <c r="I54" i="11"/>
  <c r="H54" i="11" s="1"/>
  <c r="I53" i="11"/>
  <c r="H53" i="11" s="1"/>
  <c r="I52" i="11"/>
  <c r="H52" i="11" s="1"/>
  <c r="I51" i="11"/>
  <c r="I50" i="11"/>
  <c r="H50" i="11" s="1"/>
  <c r="I49" i="11"/>
  <c r="I48" i="11"/>
  <c r="H48" i="11" s="1"/>
  <c r="I47" i="11"/>
  <c r="I46" i="11"/>
  <c r="I45" i="11"/>
  <c r="I44" i="11"/>
  <c r="I43" i="11"/>
  <c r="H43" i="11" s="1"/>
  <c r="I42" i="11"/>
  <c r="H42" i="11" s="1"/>
  <c r="I41" i="11"/>
  <c r="H41" i="11" s="1"/>
  <c r="I40" i="11"/>
  <c r="H40" i="11" s="1"/>
  <c r="I39" i="11"/>
  <c r="I38" i="11"/>
  <c r="H38" i="11" s="1"/>
  <c r="I37" i="11"/>
  <c r="I36" i="11"/>
  <c r="H36" i="11" s="1"/>
  <c r="I35" i="11"/>
  <c r="I34" i="11"/>
  <c r="I33" i="11"/>
  <c r="I32" i="11"/>
  <c r="I31" i="11"/>
  <c r="H31" i="11" s="1"/>
  <c r="I30" i="11"/>
  <c r="H30" i="11" s="1"/>
  <c r="I29" i="11"/>
  <c r="H29" i="11" s="1"/>
  <c r="I28" i="11"/>
  <c r="H28" i="11" s="1"/>
  <c r="I27" i="11"/>
  <c r="I26" i="11"/>
  <c r="H26" i="11" s="1"/>
  <c r="I25" i="11"/>
  <c r="I24" i="11"/>
  <c r="H24" i="11" s="1"/>
  <c r="I23" i="11"/>
  <c r="I22" i="11"/>
  <c r="I21" i="11"/>
  <c r="I20" i="11"/>
  <c r="I19" i="11"/>
  <c r="H19" i="11" s="1"/>
  <c r="I18" i="11"/>
  <c r="H18" i="11" s="1"/>
  <c r="I17" i="11"/>
  <c r="H17" i="11" s="1"/>
  <c r="I16" i="11"/>
  <c r="H16" i="11" s="1"/>
  <c r="I15" i="11"/>
  <c r="I14" i="11"/>
  <c r="H14" i="11" s="1"/>
  <c r="I13" i="11"/>
  <c r="I12" i="11"/>
  <c r="H12" i="11" s="1"/>
  <c r="I11" i="11"/>
  <c r="I10" i="11"/>
  <c r="I9" i="11"/>
  <c r="I8" i="11"/>
  <c r="I7" i="11"/>
  <c r="H7" i="11" s="1"/>
  <c r="I6" i="11"/>
  <c r="H6" i="11" s="1"/>
  <c r="I5" i="11"/>
  <c r="H5" i="11" s="1"/>
  <c r="I4" i="11"/>
  <c r="H4" i="11" s="1"/>
  <c r="H66" i="11"/>
  <c r="H63" i="11"/>
  <c r="H61" i="11"/>
  <c r="H60" i="11"/>
  <c r="H58" i="11"/>
  <c r="H57" i="11"/>
  <c r="H56" i="11"/>
  <c r="H51" i="11"/>
  <c r="H49" i="11"/>
  <c r="H47" i="11"/>
  <c r="H46" i="11"/>
  <c r="H45" i="11"/>
  <c r="H44" i="11"/>
  <c r="H39" i="11"/>
  <c r="H37" i="11"/>
  <c r="H35" i="11"/>
  <c r="H34" i="11"/>
  <c r="H33" i="11"/>
  <c r="H32" i="11"/>
  <c r="H27" i="11"/>
  <c r="H25" i="11"/>
  <c r="H23" i="11"/>
  <c r="H22" i="11"/>
  <c r="H21" i="11"/>
  <c r="H20" i="11"/>
  <c r="H15" i="11"/>
  <c r="H13" i="11"/>
  <c r="H11" i="11"/>
  <c r="H10" i="11"/>
  <c r="H9" i="11"/>
  <c r="H8" i="11"/>
  <c r="M62" i="14"/>
  <c r="H62" i="13"/>
  <c r="J62" i="12"/>
  <c r="H62" i="10"/>
  <c r="K66" i="10"/>
  <c r="K63" i="10"/>
  <c r="K61" i="10"/>
  <c r="K60" i="10"/>
  <c r="K58" i="10"/>
  <c r="K57" i="10"/>
  <c r="K56" i="10"/>
  <c r="K55" i="10"/>
  <c r="K54" i="10"/>
  <c r="K53" i="10"/>
  <c r="K52" i="10"/>
  <c r="K51" i="10"/>
  <c r="K50" i="10"/>
  <c r="K49" i="10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C62" i="14"/>
  <c r="D62" i="14"/>
  <c r="E62" i="14"/>
  <c r="L62" i="14"/>
  <c r="N62" i="14"/>
  <c r="O62" i="14"/>
  <c r="P62" i="14"/>
  <c r="C67" i="14"/>
  <c r="D67" i="14"/>
  <c r="E67" i="14"/>
  <c r="L67" i="14"/>
  <c r="M67" i="14"/>
  <c r="N67" i="14"/>
  <c r="O67" i="14"/>
  <c r="P67" i="14"/>
  <c r="C62" i="13"/>
  <c r="D62" i="13"/>
  <c r="E62" i="13"/>
  <c r="G62" i="13"/>
  <c r="I62" i="13"/>
  <c r="I69" i="13" s="1"/>
  <c r="K62" i="13"/>
  <c r="C67" i="13"/>
  <c r="C69" i="13" s="1"/>
  <c r="D67" i="13"/>
  <c r="E67" i="13"/>
  <c r="E69" i="13" s="1"/>
  <c r="G67" i="13"/>
  <c r="H67" i="13"/>
  <c r="I67" i="13"/>
  <c r="K67" i="13"/>
  <c r="C62" i="12"/>
  <c r="D62" i="12"/>
  <c r="H62" i="12"/>
  <c r="I62" i="12"/>
  <c r="K62" i="12"/>
  <c r="R62" i="12"/>
  <c r="C67" i="12"/>
  <c r="D67" i="12"/>
  <c r="H67" i="12"/>
  <c r="I67" i="12"/>
  <c r="J67" i="12"/>
  <c r="K67" i="12"/>
  <c r="R67" i="12"/>
  <c r="C62" i="11"/>
  <c r="D62" i="11"/>
  <c r="E62" i="11"/>
  <c r="F62" i="11"/>
  <c r="G62" i="11"/>
  <c r="J62" i="11"/>
  <c r="K62" i="11"/>
  <c r="C67" i="11"/>
  <c r="D67" i="11"/>
  <c r="E67" i="11"/>
  <c r="F67" i="11"/>
  <c r="G67" i="11"/>
  <c r="J67" i="11"/>
  <c r="K67" i="11"/>
  <c r="K68" i="8"/>
  <c r="K66" i="8"/>
  <c r="K66" i="7" s="1"/>
  <c r="C66" i="5" s="1"/>
  <c r="I66" i="20" s="1"/>
  <c r="K65" i="8"/>
  <c r="K65" i="7" s="1"/>
  <c r="K64" i="8"/>
  <c r="K63" i="8"/>
  <c r="K63" i="7" s="1"/>
  <c r="K61" i="8"/>
  <c r="K60" i="8"/>
  <c r="K60" i="7" s="1"/>
  <c r="K59" i="8"/>
  <c r="K58" i="8"/>
  <c r="K57" i="8"/>
  <c r="K56" i="8"/>
  <c r="K55" i="8"/>
  <c r="K55" i="7" s="1"/>
  <c r="K54" i="8"/>
  <c r="K53" i="8"/>
  <c r="K53" i="7" s="1"/>
  <c r="C53" i="5" s="1"/>
  <c r="I53" i="20" s="1"/>
  <c r="K53" i="20" s="1"/>
  <c r="K52" i="8"/>
  <c r="K52" i="7" s="1"/>
  <c r="C52" i="5" s="1"/>
  <c r="I52" i="20" s="1"/>
  <c r="K52" i="20" s="1"/>
  <c r="K51" i="8"/>
  <c r="K50" i="8"/>
  <c r="K50" i="7" s="1"/>
  <c r="C50" i="5" s="1"/>
  <c r="I50" i="20" s="1"/>
  <c r="K50" i="20" s="1"/>
  <c r="K49" i="8"/>
  <c r="K48" i="8"/>
  <c r="K48" i="7" s="1"/>
  <c r="K47" i="8"/>
  <c r="K46" i="8"/>
  <c r="K45" i="8"/>
  <c r="K44" i="8"/>
  <c r="K43" i="8"/>
  <c r="K43" i="7" s="1"/>
  <c r="K42" i="8"/>
  <c r="K41" i="8"/>
  <c r="K41" i="7" s="1"/>
  <c r="C41" i="5" s="1"/>
  <c r="I41" i="20" s="1"/>
  <c r="K41" i="20" s="1"/>
  <c r="K40" i="8"/>
  <c r="K40" i="7" s="1"/>
  <c r="C40" i="5" s="1"/>
  <c r="I40" i="20" s="1"/>
  <c r="K40" i="20" s="1"/>
  <c r="K39" i="8"/>
  <c r="K38" i="8"/>
  <c r="K38" i="7" s="1"/>
  <c r="K37" i="8"/>
  <c r="K36" i="8"/>
  <c r="K36" i="7" s="1"/>
  <c r="K35" i="8"/>
  <c r="K34" i="8"/>
  <c r="K33" i="8"/>
  <c r="K32" i="8"/>
  <c r="K31" i="8"/>
  <c r="K30" i="8"/>
  <c r="K29" i="8"/>
  <c r="K29" i="7" s="1"/>
  <c r="C29" i="5" s="1"/>
  <c r="I29" i="20" s="1"/>
  <c r="K29" i="20" s="1"/>
  <c r="K28" i="8"/>
  <c r="K28" i="7" s="1"/>
  <c r="C28" i="5" s="1"/>
  <c r="I28" i="20" s="1"/>
  <c r="K28" i="20" s="1"/>
  <c r="K27" i="8"/>
  <c r="K26" i="8"/>
  <c r="K26" i="7" s="1"/>
  <c r="K25" i="8"/>
  <c r="K24" i="8"/>
  <c r="K24" i="7" s="1"/>
  <c r="K23" i="8"/>
  <c r="K22" i="8"/>
  <c r="K21" i="8"/>
  <c r="K20" i="8"/>
  <c r="K19" i="8"/>
  <c r="K18" i="8"/>
  <c r="K17" i="8"/>
  <c r="K17" i="7" s="1"/>
  <c r="C17" i="5" s="1"/>
  <c r="I17" i="20" s="1"/>
  <c r="K17" i="20" s="1"/>
  <c r="K16" i="8"/>
  <c r="K15" i="8"/>
  <c r="K14" i="8"/>
  <c r="K13" i="8"/>
  <c r="K12" i="8"/>
  <c r="K12" i="7" s="1"/>
  <c r="K11" i="8"/>
  <c r="K10" i="8"/>
  <c r="K9" i="8"/>
  <c r="K8" i="8"/>
  <c r="K7" i="8"/>
  <c r="K7" i="7" s="1"/>
  <c r="K6" i="8"/>
  <c r="K5" i="8"/>
  <c r="K4" i="8"/>
  <c r="H62" i="8"/>
  <c r="G68" i="8"/>
  <c r="G66" i="8"/>
  <c r="G65" i="8"/>
  <c r="G67" i="8" s="1"/>
  <c r="G64" i="8"/>
  <c r="G63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H62" i="7"/>
  <c r="F68" i="7"/>
  <c r="F66" i="7"/>
  <c r="F65" i="7"/>
  <c r="F64" i="7"/>
  <c r="F67" i="7" s="1"/>
  <c r="F63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H62" i="5"/>
  <c r="K66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2" i="15" s="1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I61" i="6"/>
  <c r="H61" i="6" s="1"/>
  <c r="I60" i="6"/>
  <c r="H60" i="6" s="1"/>
  <c r="I59" i="6"/>
  <c r="H59" i="6" s="1"/>
  <c r="I58" i="6"/>
  <c r="H58" i="6" s="1"/>
  <c r="I57" i="6"/>
  <c r="H57" i="6" s="1"/>
  <c r="I56" i="6"/>
  <c r="H56" i="6" s="1"/>
  <c r="I54" i="6"/>
  <c r="I53" i="6"/>
  <c r="H53" i="6" s="1"/>
  <c r="I52" i="6"/>
  <c r="I51" i="6"/>
  <c r="I50" i="6"/>
  <c r="H50" i="6" s="1"/>
  <c r="I49" i="6"/>
  <c r="H49" i="6" s="1"/>
  <c r="I48" i="6"/>
  <c r="I47" i="6"/>
  <c r="H47" i="6" s="1"/>
  <c r="I46" i="6"/>
  <c r="H46" i="6" s="1"/>
  <c r="I45" i="6"/>
  <c r="I45" i="16" s="1"/>
  <c r="I44" i="6"/>
  <c r="H44" i="6" s="1"/>
  <c r="I43" i="6"/>
  <c r="H43" i="6" s="1"/>
  <c r="I42" i="6"/>
  <c r="I41" i="6"/>
  <c r="H41" i="6" s="1"/>
  <c r="I40" i="6"/>
  <c r="I38" i="6"/>
  <c r="H38" i="6" s="1"/>
  <c r="I37" i="6"/>
  <c r="H37" i="6" s="1"/>
  <c r="I36" i="6"/>
  <c r="I35" i="6"/>
  <c r="H35" i="6" s="1"/>
  <c r="I34" i="6"/>
  <c r="H34" i="6" s="1"/>
  <c r="I33" i="6"/>
  <c r="I32" i="6"/>
  <c r="H32" i="6" s="1"/>
  <c r="I31" i="6"/>
  <c r="H31" i="6" s="1"/>
  <c r="I30" i="6"/>
  <c r="I29" i="6"/>
  <c r="H29" i="6" s="1"/>
  <c r="I28" i="6"/>
  <c r="H28" i="6" s="1"/>
  <c r="I27" i="6"/>
  <c r="I26" i="6"/>
  <c r="H26" i="6" s="1"/>
  <c r="I25" i="6"/>
  <c r="H25" i="6" s="1"/>
  <c r="I24" i="6"/>
  <c r="I23" i="6"/>
  <c r="H23" i="6" s="1"/>
  <c r="I22" i="6"/>
  <c r="H22" i="6" s="1"/>
  <c r="I21" i="6"/>
  <c r="I20" i="6"/>
  <c r="H20" i="6" s="1"/>
  <c r="I19" i="6"/>
  <c r="H19" i="6" s="1"/>
  <c r="I18" i="6"/>
  <c r="I17" i="6"/>
  <c r="H17" i="6" s="1"/>
  <c r="I16" i="6"/>
  <c r="H16" i="6" s="1"/>
  <c r="I15" i="6"/>
  <c r="I14" i="6"/>
  <c r="H14" i="6" s="1"/>
  <c r="I13" i="6"/>
  <c r="H13" i="6" s="1"/>
  <c r="I12" i="6"/>
  <c r="I11" i="6"/>
  <c r="H11" i="6" s="1"/>
  <c r="I10" i="6"/>
  <c r="H10" i="6" s="1"/>
  <c r="I9" i="6"/>
  <c r="I8" i="6"/>
  <c r="H8" i="6" s="1"/>
  <c r="I7" i="6"/>
  <c r="H7" i="6" s="1"/>
  <c r="I6" i="6"/>
  <c r="I5" i="6"/>
  <c r="H5" i="6" s="1"/>
  <c r="I4" i="6"/>
  <c r="H12" i="6"/>
  <c r="H15" i="6"/>
  <c r="H24" i="6"/>
  <c r="H27" i="6"/>
  <c r="H36" i="6"/>
  <c r="H40" i="6"/>
  <c r="H45" i="6"/>
  <c r="H52" i="6"/>
  <c r="D62" i="10"/>
  <c r="D69" i="10" s="1"/>
  <c r="E62" i="10"/>
  <c r="F62" i="10"/>
  <c r="G62" i="10"/>
  <c r="I62" i="10"/>
  <c r="J62" i="10"/>
  <c r="D67" i="10"/>
  <c r="E67" i="10"/>
  <c r="F67" i="10"/>
  <c r="G67" i="10"/>
  <c r="H67" i="10"/>
  <c r="H69" i="10" s="1"/>
  <c r="I67" i="10"/>
  <c r="J67" i="10"/>
  <c r="C62" i="9"/>
  <c r="D62" i="9"/>
  <c r="E62" i="9"/>
  <c r="F62" i="9"/>
  <c r="L62" i="9"/>
  <c r="M62" i="9"/>
  <c r="C67" i="9"/>
  <c r="D67" i="9"/>
  <c r="E67" i="9"/>
  <c r="F67" i="9"/>
  <c r="I67" i="9"/>
  <c r="J67" i="9"/>
  <c r="K67" i="9"/>
  <c r="K69" i="9" s="1"/>
  <c r="L67" i="9"/>
  <c r="C62" i="8"/>
  <c r="D62" i="8"/>
  <c r="E62" i="8"/>
  <c r="E69" i="8" s="1"/>
  <c r="F62" i="8"/>
  <c r="F69" i="8" s="1"/>
  <c r="I62" i="8"/>
  <c r="J62" i="8"/>
  <c r="J69" i="8" s="1"/>
  <c r="C67" i="8"/>
  <c r="D67" i="8"/>
  <c r="E67" i="8"/>
  <c r="F67" i="8"/>
  <c r="H67" i="8"/>
  <c r="I67" i="8"/>
  <c r="J67" i="8"/>
  <c r="H69" i="8"/>
  <c r="C62" i="7"/>
  <c r="E62" i="7"/>
  <c r="G62" i="7"/>
  <c r="I62" i="7"/>
  <c r="J62" i="7"/>
  <c r="J69" i="7" s="1"/>
  <c r="C67" i="7"/>
  <c r="E67" i="7"/>
  <c r="G67" i="7"/>
  <c r="H67" i="7"/>
  <c r="I67" i="7"/>
  <c r="I69" i="7" s="1"/>
  <c r="J67" i="7"/>
  <c r="H68" i="4"/>
  <c r="H63" i="4"/>
  <c r="H66" i="4"/>
  <c r="H65" i="4"/>
  <c r="H64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D68" i="4"/>
  <c r="D66" i="4"/>
  <c r="D65" i="4"/>
  <c r="D64" i="4"/>
  <c r="D63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H46" i="3" s="1"/>
  <c r="D45" i="4"/>
  <c r="D44" i="4"/>
  <c r="D43" i="4"/>
  <c r="D42" i="4"/>
  <c r="D41" i="4"/>
  <c r="D40" i="4"/>
  <c r="D39" i="4"/>
  <c r="D38" i="4"/>
  <c r="D37" i="4"/>
  <c r="D36" i="4"/>
  <c r="D35" i="4"/>
  <c r="F35" i="18" s="1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H4" i="4"/>
  <c r="D4" i="4"/>
  <c r="C68" i="3"/>
  <c r="C66" i="3"/>
  <c r="E66" i="17" s="1"/>
  <c r="C65" i="3"/>
  <c r="E65" i="17" s="1"/>
  <c r="C64" i="3"/>
  <c r="C63" i="3"/>
  <c r="C61" i="3"/>
  <c r="C60" i="3"/>
  <c r="C59" i="3"/>
  <c r="E59" i="17" s="1"/>
  <c r="C58" i="3"/>
  <c r="C57" i="3"/>
  <c r="C56" i="3"/>
  <c r="C55" i="3"/>
  <c r="C54" i="3"/>
  <c r="C53" i="3"/>
  <c r="E53" i="17" s="1"/>
  <c r="C52" i="3"/>
  <c r="E52" i="17" s="1"/>
  <c r="C51" i="3"/>
  <c r="C50" i="3"/>
  <c r="C49" i="3"/>
  <c r="C48" i="3"/>
  <c r="C47" i="3"/>
  <c r="E47" i="17" s="1"/>
  <c r="C46" i="3"/>
  <c r="C45" i="3"/>
  <c r="C44" i="3"/>
  <c r="C43" i="3"/>
  <c r="C42" i="3"/>
  <c r="C41" i="3"/>
  <c r="E41" i="17" s="1"/>
  <c r="C40" i="3"/>
  <c r="E40" i="17" s="1"/>
  <c r="C39" i="3"/>
  <c r="C38" i="3"/>
  <c r="E38" i="17" s="1"/>
  <c r="C37" i="3"/>
  <c r="C36" i="3"/>
  <c r="C35" i="3"/>
  <c r="C34" i="3"/>
  <c r="E34" i="17" s="1"/>
  <c r="C33" i="3"/>
  <c r="C32" i="3"/>
  <c r="E32" i="17" s="1"/>
  <c r="C31" i="3"/>
  <c r="C30" i="3"/>
  <c r="C29" i="3"/>
  <c r="C28" i="3"/>
  <c r="E28" i="17" s="1"/>
  <c r="C27" i="3"/>
  <c r="C26" i="3"/>
  <c r="E26" i="17" s="1"/>
  <c r="C25" i="3"/>
  <c r="C24" i="3"/>
  <c r="C23" i="3"/>
  <c r="C22" i="3"/>
  <c r="E22" i="17" s="1"/>
  <c r="C21" i="3"/>
  <c r="C20" i="3"/>
  <c r="E20" i="17" s="1"/>
  <c r="C19" i="3"/>
  <c r="C18" i="3"/>
  <c r="C17" i="3"/>
  <c r="C16" i="3"/>
  <c r="E16" i="17" s="1"/>
  <c r="C15" i="3"/>
  <c r="C14" i="3"/>
  <c r="E14" i="17" s="1"/>
  <c r="C13" i="3"/>
  <c r="C12" i="3"/>
  <c r="C11" i="3"/>
  <c r="C10" i="3"/>
  <c r="E10" i="17" s="1"/>
  <c r="C9" i="3"/>
  <c r="C8" i="3"/>
  <c r="E8" i="17" s="1"/>
  <c r="C7" i="3"/>
  <c r="C6" i="3"/>
  <c r="C5" i="3"/>
  <c r="C4" i="3"/>
  <c r="E4" i="17" s="1"/>
  <c r="L62" i="4"/>
  <c r="L67" i="4"/>
  <c r="C62" i="6"/>
  <c r="D62" i="6"/>
  <c r="E62" i="6"/>
  <c r="F62" i="6"/>
  <c r="G62" i="6"/>
  <c r="G69" i="6" s="1"/>
  <c r="J62" i="6"/>
  <c r="K62" i="6"/>
  <c r="C67" i="6"/>
  <c r="D67" i="6"/>
  <c r="E67" i="6"/>
  <c r="F67" i="6"/>
  <c r="G67" i="6"/>
  <c r="K67" i="6"/>
  <c r="F69" i="6"/>
  <c r="D62" i="5"/>
  <c r="E62" i="5"/>
  <c r="F62" i="5"/>
  <c r="G62" i="5"/>
  <c r="I62" i="5"/>
  <c r="J62" i="5"/>
  <c r="D67" i="5"/>
  <c r="E67" i="5"/>
  <c r="F67" i="5"/>
  <c r="G67" i="5"/>
  <c r="H67" i="5"/>
  <c r="I67" i="5"/>
  <c r="J67" i="5"/>
  <c r="C62" i="4"/>
  <c r="E62" i="4"/>
  <c r="F62" i="4"/>
  <c r="G62" i="4"/>
  <c r="I62" i="4"/>
  <c r="I69" i="4" s="1"/>
  <c r="J62" i="4"/>
  <c r="K62" i="4"/>
  <c r="C67" i="4"/>
  <c r="E67" i="4"/>
  <c r="F67" i="4"/>
  <c r="G67" i="4"/>
  <c r="H67" i="4"/>
  <c r="I67" i="4"/>
  <c r="J67" i="4"/>
  <c r="K67" i="4"/>
  <c r="D62" i="3"/>
  <c r="E62" i="3"/>
  <c r="E69" i="3" s="1"/>
  <c r="F62" i="3"/>
  <c r="G62" i="3"/>
  <c r="I62" i="3"/>
  <c r="J62" i="3"/>
  <c r="K62" i="3"/>
  <c r="K69" i="3" s="1"/>
  <c r="C67" i="3"/>
  <c r="D67" i="3"/>
  <c r="E67" i="3"/>
  <c r="F67" i="3"/>
  <c r="G67" i="3"/>
  <c r="J67" i="3"/>
  <c r="K67" i="3"/>
  <c r="C62" i="2"/>
  <c r="D62" i="2"/>
  <c r="E62" i="2"/>
  <c r="I62" i="2"/>
  <c r="J62" i="2"/>
  <c r="K62" i="2"/>
  <c r="C67" i="2"/>
  <c r="D67" i="2"/>
  <c r="E67" i="2"/>
  <c r="H67" i="2"/>
  <c r="I67" i="2"/>
  <c r="J67" i="2"/>
  <c r="K67" i="2"/>
  <c r="D62" i="1"/>
  <c r="E62" i="1"/>
  <c r="F62" i="1"/>
  <c r="G62" i="1"/>
  <c r="I62" i="1"/>
  <c r="D67" i="1"/>
  <c r="E67" i="1"/>
  <c r="F67" i="1"/>
  <c r="G67" i="1"/>
  <c r="H67" i="1"/>
  <c r="I67" i="1"/>
  <c r="J67" i="1"/>
  <c r="F8" i="18" l="1"/>
  <c r="G62" i="8"/>
  <c r="G69" i="8" s="1"/>
  <c r="D69" i="3"/>
  <c r="C12" i="5"/>
  <c r="I12" i="20" s="1"/>
  <c r="K12" i="20" s="1"/>
  <c r="C24" i="5"/>
  <c r="I24" i="20" s="1"/>
  <c r="K24" i="20" s="1"/>
  <c r="C36" i="5"/>
  <c r="I36" i="20" s="1"/>
  <c r="K36" i="20" s="1"/>
  <c r="C60" i="5"/>
  <c r="I60" i="20" s="1"/>
  <c r="K60" i="20" s="1"/>
  <c r="C14" i="10"/>
  <c r="F14" i="20" s="1"/>
  <c r="C26" i="10"/>
  <c r="F26" i="20" s="1"/>
  <c r="G69" i="3"/>
  <c r="K69" i="4"/>
  <c r="F69" i="4"/>
  <c r="F28" i="18"/>
  <c r="F65" i="18"/>
  <c r="K37" i="7"/>
  <c r="C37" i="5" s="1"/>
  <c r="I37" i="20" s="1"/>
  <c r="K37" i="20" s="1"/>
  <c r="K49" i="7"/>
  <c r="C49" i="5" s="1"/>
  <c r="I49" i="20" s="1"/>
  <c r="K49" i="20" s="1"/>
  <c r="K61" i="7"/>
  <c r="C61" i="5" s="1"/>
  <c r="I61" i="20" s="1"/>
  <c r="K61" i="20" s="1"/>
  <c r="C15" i="10"/>
  <c r="C27" i="10"/>
  <c r="C39" i="10"/>
  <c r="C51" i="10"/>
  <c r="Q12" i="12"/>
  <c r="Q24" i="12"/>
  <c r="C24" i="10" s="1"/>
  <c r="F24" i="20" s="1"/>
  <c r="Q36" i="12"/>
  <c r="C36" i="10" s="1"/>
  <c r="F36" i="20" s="1"/>
  <c r="Q48" i="12"/>
  <c r="C48" i="10" s="1"/>
  <c r="F48" i="20" s="1"/>
  <c r="Q60" i="12"/>
  <c r="C58" i="1"/>
  <c r="C58" i="20" s="1"/>
  <c r="F29" i="18"/>
  <c r="C26" i="5"/>
  <c r="I26" i="20" s="1"/>
  <c r="K26" i="20" s="1"/>
  <c r="C38" i="5"/>
  <c r="I38" i="20" s="1"/>
  <c r="K38" i="20" s="1"/>
  <c r="C28" i="10"/>
  <c r="C52" i="10"/>
  <c r="F52" i="20" s="1"/>
  <c r="C69" i="4"/>
  <c r="E46" i="17"/>
  <c r="F30" i="18"/>
  <c r="I54" i="16"/>
  <c r="K15" i="7"/>
  <c r="C15" i="5" s="1"/>
  <c r="I15" i="20" s="1"/>
  <c r="K15" i="20" s="1"/>
  <c r="K27" i="7"/>
  <c r="C27" i="5" s="1"/>
  <c r="I27" i="20" s="1"/>
  <c r="K27" i="20" s="1"/>
  <c r="K39" i="7"/>
  <c r="K51" i="7"/>
  <c r="K64" i="7"/>
  <c r="C64" i="5" s="1"/>
  <c r="D69" i="13"/>
  <c r="C5" i="10"/>
  <c r="C17" i="10"/>
  <c r="F17" i="20" s="1"/>
  <c r="C53" i="10"/>
  <c r="F53" i="20" s="1"/>
  <c r="Q65" i="12"/>
  <c r="C65" i="10" s="1"/>
  <c r="F65" i="20" s="1"/>
  <c r="Q14" i="12"/>
  <c r="Q26" i="12"/>
  <c r="Q38" i="12"/>
  <c r="C38" i="10" s="1"/>
  <c r="F38" i="20" s="1"/>
  <c r="Q50" i="12"/>
  <c r="C50" i="10" s="1"/>
  <c r="F50" i="20" s="1"/>
  <c r="Q63" i="12"/>
  <c r="C42" i="10"/>
  <c r="D62" i="7"/>
  <c r="E69" i="4"/>
  <c r="F34" i="18"/>
  <c r="I33" i="16"/>
  <c r="C7" i="5"/>
  <c r="I7" i="20" s="1"/>
  <c r="K7" i="20" s="1"/>
  <c r="C43" i="5"/>
  <c r="I43" i="20" s="1"/>
  <c r="K43" i="20" s="1"/>
  <c r="Q6" i="12"/>
  <c r="C6" i="10" s="1"/>
  <c r="F6" i="20" s="1"/>
  <c r="Q18" i="12"/>
  <c r="C18" i="10" s="1"/>
  <c r="F18" i="20" s="1"/>
  <c r="Q30" i="12"/>
  <c r="C30" i="10" s="1"/>
  <c r="F30" i="20" s="1"/>
  <c r="Q42" i="12"/>
  <c r="Q54" i="12"/>
  <c r="C54" i="10" s="1"/>
  <c r="F54" i="20" s="1"/>
  <c r="Q68" i="12"/>
  <c r="C68" i="10" s="1"/>
  <c r="F68" i="20" s="1"/>
  <c r="Q4" i="12"/>
  <c r="C4" i="10" s="1"/>
  <c r="F4" i="20" s="1"/>
  <c r="Q28" i="12"/>
  <c r="K6" i="7"/>
  <c r="K54" i="7"/>
  <c r="C32" i="10"/>
  <c r="F32" i="20" s="1"/>
  <c r="Q5" i="12"/>
  <c r="Q41" i="12"/>
  <c r="C41" i="10" s="1"/>
  <c r="F41" i="20" s="1"/>
  <c r="C39" i="1"/>
  <c r="L69" i="4"/>
  <c r="H33" i="3"/>
  <c r="D69" i="8"/>
  <c r="K8" i="7"/>
  <c r="C8" i="5" s="1"/>
  <c r="I8" i="20" s="1"/>
  <c r="K8" i="20" s="1"/>
  <c r="K20" i="7"/>
  <c r="C20" i="5" s="1"/>
  <c r="I20" i="20" s="1"/>
  <c r="K20" i="20" s="1"/>
  <c r="K44" i="7"/>
  <c r="C44" i="5" s="1"/>
  <c r="I44" i="20" s="1"/>
  <c r="K44" i="20" s="1"/>
  <c r="C10" i="10"/>
  <c r="C22" i="10"/>
  <c r="F22" i="20" s="1"/>
  <c r="C34" i="10"/>
  <c r="F34" i="20" s="1"/>
  <c r="C58" i="10"/>
  <c r="F58" i="20" s="1"/>
  <c r="Q7" i="12"/>
  <c r="C7" i="10" s="1"/>
  <c r="F7" i="20" s="1"/>
  <c r="Q19" i="12"/>
  <c r="C19" i="10" s="1"/>
  <c r="F19" i="20" s="1"/>
  <c r="Q31" i="12"/>
  <c r="Q43" i="12"/>
  <c r="Q55" i="12"/>
  <c r="C55" i="10" s="1"/>
  <c r="F55" i="20" s="1"/>
  <c r="C43" i="10"/>
  <c r="Q52" i="12"/>
  <c r="K30" i="7"/>
  <c r="Q17" i="12"/>
  <c r="F36" i="18"/>
  <c r="K21" i="7"/>
  <c r="C21" i="5" s="1"/>
  <c r="I21" i="20" s="1"/>
  <c r="K21" i="20" s="1"/>
  <c r="K33" i="7"/>
  <c r="K45" i="7"/>
  <c r="C45" i="5" s="1"/>
  <c r="I45" i="20" s="1"/>
  <c r="K45" i="20" s="1"/>
  <c r="K57" i="7"/>
  <c r="C57" i="5" s="1"/>
  <c r="I57" i="20" s="1"/>
  <c r="K57" i="20" s="1"/>
  <c r="C11" i="10"/>
  <c r="C23" i="10"/>
  <c r="C35" i="10"/>
  <c r="C47" i="10"/>
  <c r="F47" i="20" s="1"/>
  <c r="C60" i="10"/>
  <c r="F60" i="20" s="1"/>
  <c r="Q8" i="12"/>
  <c r="Q20" i="12"/>
  <c r="Q32" i="12"/>
  <c r="Q44" i="12"/>
  <c r="C44" i="10" s="1"/>
  <c r="F44" i="20" s="1"/>
  <c r="Q56" i="12"/>
  <c r="F62" i="16"/>
  <c r="Q66" i="12"/>
  <c r="C66" i="10" s="1"/>
  <c r="F66" i="20" s="1"/>
  <c r="K42" i="7"/>
  <c r="I69" i="12"/>
  <c r="C20" i="10"/>
  <c r="F20" i="20" s="1"/>
  <c r="Q29" i="12"/>
  <c r="C29" i="10" s="1"/>
  <c r="F29" i="20" s="1"/>
  <c r="D69" i="5"/>
  <c r="K22" i="7"/>
  <c r="C22" i="5" s="1"/>
  <c r="I22" i="20" s="1"/>
  <c r="K22" i="20" s="1"/>
  <c r="K34" i="7"/>
  <c r="C34" i="5" s="1"/>
  <c r="I34" i="20" s="1"/>
  <c r="K34" i="20" s="1"/>
  <c r="K46" i="7"/>
  <c r="C46" i="5" s="1"/>
  <c r="I46" i="20" s="1"/>
  <c r="K46" i="20" s="1"/>
  <c r="K58" i="7"/>
  <c r="C58" i="5" s="1"/>
  <c r="I58" i="20" s="1"/>
  <c r="K58" i="20" s="1"/>
  <c r="C12" i="10"/>
  <c r="C61" i="10"/>
  <c r="Q9" i="12"/>
  <c r="C9" i="10" s="1"/>
  <c r="F9" i="20" s="1"/>
  <c r="Q21" i="12"/>
  <c r="C21" i="10" s="1"/>
  <c r="F21" i="20" s="1"/>
  <c r="Q33" i="12"/>
  <c r="C33" i="10" s="1"/>
  <c r="F33" i="20" s="1"/>
  <c r="Q45" i="12"/>
  <c r="C45" i="10" s="1"/>
  <c r="F45" i="20" s="1"/>
  <c r="Q57" i="12"/>
  <c r="C57" i="10" s="1"/>
  <c r="F57" i="20" s="1"/>
  <c r="E62" i="18"/>
  <c r="E69" i="18" s="1"/>
  <c r="G62" i="18"/>
  <c r="H69" i="18"/>
  <c r="C59" i="10"/>
  <c r="F32" i="18"/>
  <c r="C31" i="10"/>
  <c r="Q16" i="12"/>
  <c r="C16" i="10" s="1"/>
  <c r="F16" i="20" s="1"/>
  <c r="Q40" i="12"/>
  <c r="C40" i="10" s="1"/>
  <c r="F40" i="20" s="1"/>
  <c r="K18" i="7"/>
  <c r="K68" i="7"/>
  <c r="C68" i="5" s="1"/>
  <c r="I68" i="20" s="1"/>
  <c r="K68" i="20" s="1"/>
  <c r="C8" i="10"/>
  <c r="F8" i="20" s="1"/>
  <c r="C56" i="10"/>
  <c r="Q53" i="12"/>
  <c r="F26" i="18"/>
  <c r="F63" i="18"/>
  <c r="K35" i="7"/>
  <c r="C35" i="5" s="1"/>
  <c r="I35" i="20" s="1"/>
  <c r="K35" i="20" s="1"/>
  <c r="K47" i="7"/>
  <c r="C47" i="5" s="1"/>
  <c r="I47" i="20" s="1"/>
  <c r="K47" i="20" s="1"/>
  <c r="K59" i="7"/>
  <c r="C59" i="5" s="1"/>
  <c r="I59" i="20" s="1"/>
  <c r="K59" i="20" s="1"/>
  <c r="E69" i="14"/>
  <c r="C13" i="10"/>
  <c r="F13" i="20" s="1"/>
  <c r="C25" i="10"/>
  <c r="C37" i="10"/>
  <c r="C49" i="10"/>
  <c r="F49" i="20" s="1"/>
  <c r="C63" i="10"/>
  <c r="F63" i="20" s="1"/>
  <c r="Q10" i="12"/>
  <c r="Q22" i="12"/>
  <c r="Q34" i="12"/>
  <c r="Q46" i="12"/>
  <c r="C46" i="10" s="1"/>
  <c r="F46" i="20" s="1"/>
  <c r="Q58" i="12"/>
  <c r="K67" i="5"/>
  <c r="J69" i="12"/>
  <c r="F10" i="20"/>
  <c r="K66" i="20"/>
  <c r="N62" i="20"/>
  <c r="N67" i="20"/>
  <c r="C65" i="5"/>
  <c r="I65" i="20" s="1"/>
  <c r="K65" i="20" s="1"/>
  <c r="I15" i="16"/>
  <c r="I21" i="16"/>
  <c r="F67" i="17"/>
  <c r="F62" i="17"/>
  <c r="G67" i="17"/>
  <c r="I67" i="17"/>
  <c r="C67" i="17"/>
  <c r="C55" i="5"/>
  <c r="I55" i="20" s="1"/>
  <c r="K55" i="20" s="1"/>
  <c r="O55" i="17"/>
  <c r="F28" i="20"/>
  <c r="F5" i="20"/>
  <c r="F11" i="20"/>
  <c r="F23" i="20"/>
  <c r="F35" i="20"/>
  <c r="F12" i="20"/>
  <c r="F42" i="20"/>
  <c r="F25" i="20"/>
  <c r="F31" i="20"/>
  <c r="F37" i="20"/>
  <c r="F43" i="20"/>
  <c r="F61" i="20"/>
  <c r="F56" i="20"/>
  <c r="G62" i="17"/>
  <c r="H67" i="17"/>
  <c r="I62" i="17"/>
  <c r="F15" i="20"/>
  <c r="F27" i="20"/>
  <c r="F39" i="20"/>
  <c r="F51" i="20"/>
  <c r="C34" i="1"/>
  <c r="C34" i="20" s="1"/>
  <c r="C33" i="1"/>
  <c r="C33" i="20" s="1"/>
  <c r="L69" i="9"/>
  <c r="C64" i="1"/>
  <c r="C64" i="20" s="1"/>
  <c r="C43" i="1"/>
  <c r="C43" i="20" s="1"/>
  <c r="C46" i="1"/>
  <c r="C46" i="20" s="1"/>
  <c r="J69" i="2"/>
  <c r="C13" i="1"/>
  <c r="C13" i="20" s="1"/>
  <c r="C24" i="1"/>
  <c r="C24" i="20" s="1"/>
  <c r="C9" i="1"/>
  <c r="C9" i="20" s="1"/>
  <c r="K69" i="11"/>
  <c r="C63" i="5"/>
  <c r="I63" i="20" s="1"/>
  <c r="K63" i="20" s="1"/>
  <c r="P69" i="14"/>
  <c r="I64" i="20"/>
  <c r="C39" i="5"/>
  <c r="I39" i="20" s="1"/>
  <c r="F69" i="3"/>
  <c r="I67" i="11"/>
  <c r="Q64" i="12"/>
  <c r="K69" i="6"/>
  <c r="D69" i="9"/>
  <c r="J6" i="18"/>
  <c r="J12" i="18"/>
  <c r="J18" i="18"/>
  <c r="J24" i="18"/>
  <c r="J30" i="18"/>
  <c r="J36" i="18"/>
  <c r="J42" i="18"/>
  <c r="J48" i="18"/>
  <c r="J54" i="18"/>
  <c r="J60" i="18"/>
  <c r="K25" i="7"/>
  <c r="C25" i="5" s="1"/>
  <c r="I25" i="20" s="1"/>
  <c r="K25" i="20" s="1"/>
  <c r="K31" i="7"/>
  <c r="C31" i="5" s="1"/>
  <c r="I31" i="20" s="1"/>
  <c r="K31" i="20" s="1"/>
  <c r="K14" i="7"/>
  <c r="C14" i="5" s="1"/>
  <c r="I14" i="20" s="1"/>
  <c r="K14" i="20" s="1"/>
  <c r="K32" i="7"/>
  <c r="C32" i="5" s="1"/>
  <c r="I32" i="20" s="1"/>
  <c r="K32" i="20" s="1"/>
  <c r="K56" i="7"/>
  <c r="C56" i="5" s="1"/>
  <c r="I56" i="20" s="1"/>
  <c r="K56" i="20" s="1"/>
  <c r="K19" i="7"/>
  <c r="C19" i="5" s="1"/>
  <c r="I19" i="20" s="1"/>
  <c r="K19" i="20" s="1"/>
  <c r="K9" i="7"/>
  <c r="K4" i="7"/>
  <c r="K10" i="7"/>
  <c r="C10" i="5" s="1"/>
  <c r="I10" i="20" s="1"/>
  <c r="K10" i="20" s="1"/>
  <c r="K16" i="7"/>
  <c r="C16" i="5" s="1"/>
  <c r="I16" i="20" s="1"/>
  <c r="K16" i="20" s="1"/>
  <c r="K5" i="7"/>
  <c r="C5" i="5" s="1"/>
  <c r="I5" i="20" s="1"/>
  <c r="K5" i="20" s="1"/>
  <c r="K11" i="7"/>
  <c r="C11" i="5" s="1"/>
  <c r="I11" i="20" s="1"/>
  <c r="K11" i="20" s="1"/>
  <c r="K23" i="7"/>
  <c r="C23" i="5" s="1"/>
  <c r="I23" i="20" s="1"/>
  <c r="K23" i="20" s="1"/>
  <c r="K13" i="7"/>
  <c r="C13" i="5" s="1"/>
  <c r="I13" i="20" s="1"/>
  <c r="K13" i="20" s="1"/>
  <c r="C69" i="9"/>
  <c r="I62" i="9"/>
  <c r="I69" i="9" s="1"/>
  <c r="K67" i="18"/>
  <c r="J65" i="18"/>
  <c r="J10" i="18"/>
  <c r="J16" i="18"/>
  <c r="J22" i="18"/>
  <c r="J28" i="18"/>
  <c r="J34" i="18"/>
  <c r="J40" i="18"/>
  <c r="J46" i="18"/>
  <c r="J52" i="18"/>
  <c r="J58" i="18"/>
  <c r="K67" i="8"/>
  <c r="H64" i="11"/>
  <c r="F59" i="20"/>
  <c r="I9" i="16"/>
  <c r="H67" i="6"/>
  <c r="F65" i="2"/>
  <c r="P69" i="19"/>
  <c r="O69" i="19"/>
  <c r="K62" i="18"/>
  <c r="M67" i="19"/>
  <c r="K67" i="16"/>
  <c r="I69" i="10"/>
  <c r="I6" i="16"/>
  <c r="I12" i="16"/>
  <c r="J4" i="18"/>
  <c r="C69" i="14"/>
  <c r="N69" i="14"/>
  <c r="E67" i="19"/>
  <c r="O46" i="17"/>
  <c r="J67" i="13"/>
  <c r="D67" i="19"/>
  <c r="J64" i="18"/>
  <c r="O69" i="14"/>
  <c r="C67" i="19"/>
  <c r="L42" i="19"/>
  <c r="K62" i="14"/>
  <c r="M69" i="14"/>
  <c r="L69" i="14"/>
  <c r="L4" i="19"/>
  <c r="H57" i="16"/>
  <c r="C69" i="6"/>
  <c r="J69" i="11"/>
  <c r="F68" i="18"/>
  <c r="H12" i="16"/>
  <c r="I69" i="2"/>
  <c r="E68" i="17"/>
  <c r="K69" i="2"/>
  <c r="H24" i="16"/>
  <c r="I48" i="16"/>
  <c r="H45" i="16"/>
  <c r="I18" i="16"/>
  <c r="I24" i="16"/>
  <c r="I30" i="16"/>
  <c r="C62" i="17"/>
  <c r="F69" i="11"/>
  <c r="K65" i="15"/>
  <c r="F67" i="16"/>
  <c r="F69" i="16" s="1"/>
  <c r="J63" i="18"/>
  <c r="J68" i="18"/>
  <c r="J7" i="18"/>
  <c r="J13" i="18"/>
  <c r="J19" i="18"/>
  <c r="J25" i="18"/>
  <c r="J31" i="18"/>
  <c r="J37" i="18"/>
  <c r="J43" i="18"/>
  <c r="J49" i="18"/>
  <c r="J55" i="18"/>
  <c r="J61" i="18"/>
  <c r="C62" i="19"/>
  <c r="D62" i="19"/>
  <c r="J8" i="18"/>
  <c r="J14" i="18"/>
  <c r="J20" i="18"/>
  <c r="J26" i="18"/>
  <c r="J32" i="18"/>
  <c r="J38" i="18"/>
  <c r="J44" i="18"/>
  <c r="J50" i="18"/>
  <c r="J56" i="18"/>
  <c r="I42" i="16"/>
  <c r="K67" i="10"/>
  <c r="I67" i="15"/>
  <c r="I36" i="16"/>
  <c r="D69" i="1"/>
  <c r="K64" i="15"/>
  <c r="K62" i="10"/>
  <c r="H69" i="1"/>
  <c r="E69" i="2"/>
  <c r="C69" i="2"/>
  <c r="F67" i="13"/>
  <c r="D67" i="15"/>
  <c r="K68" i="15"/>
  <c r="I68" i="16"/>
  <c r="J67" i="16"/>
  <c r="J69" i="3"/>
  <c r="I27" i="16"/>
  <c r="H27" i="16"/>
  <c r="D62" i="17"/>
  <c r="D69" i="2"/>
  <c r="H69" i="2"/>
  <c r="H36" i="16"/>
  <c r="J67" i="15"/>
  <c r="E67" i="16"/>
  <c r="K62" i="16"/>
  <c r="G67" i="2"/>
  <c r="I65" i="16"/>
  <c r="G62" i="2"/>
  <c r="I51" i="16"/>
  <c r="J62" i="16"/>
  <c r="E69" i="1"/>
  <c r="C69" i="8"/>
  <c r="P67" i="17"/>
  <c r="D69" i="11"/>
  <c r="C69" i="11"/>
  <c r="G69" i="10"/>
  <c r="D69" i="7"/>
  <c r="L67" i="19"/>
  <c r="I69" i="18"/>
  <c r="D67" i="18"/>
  <c r="D69" i="18" s="1"/>
  <c r="G69" i="13"/>
  <c r="G67" i="18"/>
  <c r="G69" i="18" s="1"/>
  <c r="E69" i="11"/>
  <c r="G69" i="11"/>
  <c r="G62" i="16"/>
  <c r="G69" i="16" s="1"/>
  <c r="C62" i="18"/>
  <c r="C69" i="18" s="1"/>
  <c r="D67" i="16"/>
  <c r="G69" i="5"/>
  <c r="E69" i="5"/>
  <c r="E62" i="19"/>
  <c r="I69" i="3"/>
  <c r="P62" i="17"/>
  <c r="E62" i="16"/>
  <c r="I69" i="1"/>
  <c r="F69" i="1"/>
  <c r="F67" i="15"/>
  <c r="H67" i="15"/>
  <c r="J69" i="1"/>
  <c r="F62" i="15"/>
  <c r="J69" i="4"/>
  <c r="J69" i="5"/>
  <c r="J69" i="6"/>
  <c r="E7" i="17"/>
  <c r="E13" i="17"/>
  <c r="E19" i="17"/>
  <c r="E25" i="17"/>
  <c r="E31" i="17"/>
  <c r="E37" i="17"/>
  <c r="F27" i="18"/>
  <c r="F33" i="18"/>
  <c r="F64" i="18"/>
  <c r="H27" i="3"/>
  <c r="O27" i="17" s="1"/>
  <c r="E69" i="7"/>
  <c r="H33" i="6"/>
  <c r="H33" i="16" s="1"/>
  <c r="H21" i="6"/>
  <c r="H21" i="16" s="1"/>
  <c r="H9" i="6"/>
  <c r="H9" i="16" s="1"/>
  <c r="K62" i="5"/>
  <c r="F62" i="7"/>
  <c r="F69" i="7" s="1"/>
  <c r="E12" i="17"/>
  <c r="H69" i="7"/>
  <c r="K69" i="12"/>
  <c r="R69" i="12"/>
  <c r="H69" i="13"/>
  <c r="H62" i="15"/>
  <c r="I62" i="15"/>
  <c r="J62" i="15"/>
  <c r="D65" i="17"/>
  <c r="D67" i="17" s="1"/>
  <c r="J62" i="9"/>
  <c r="J69" i="9" s="1"/>
  <c r="D62" i="4"/>
  <c r="E44" i="17"/>
  <c r="E50" i="17"/>
  <c r="E56" i="17"/>
  <c r="E63" i="17"/>
  <c r="H30" i="3"/>
  <c r="O30" i="17" s="1"/>
  <c r="K62" i="8"/>
  <c r="D69" i="14"/>
  <c r="H39" i="16"/>
  <c r="I39" i="16"/>
  <c r="I66" i="16"/>
  <c r="J62" i="13"/>
  <c r="D62" i="15"/>
  <c r="E62" i="15"/>
  <c r="E67" i="15"/>
  <c r="G62" i="15"/>
  <c r="G67" i="15"/>
  <c r="D62" i="16"/>
  <c r="G69" i="7"/>
  <c r="C69" i="12"/>
  <c r="M62" i="19"/>
  <c r="G69" i="1"/>
  <c r="I69" i="5"/>
  <c r="E69" i="6"/>
  <c r="C69" i="7"/>
  <c r="M69" i="9"/>
  <c r="E69" i="9"/>
  <c r="F69" i="9"/>
  <c r="F69" i="10"/>
  <c r="H30" i="6"/>
  <c r="H30" i="16" s="1"/>
  <c r="H18" i="6"/>
  <c r="H18" i="16" s="1"/>
  <c r="H6" i="6"/>
  <c r="H6" i="16" s="1"/>
  <c r="K69" i="13"/>
  <c r="H62" i="11"/>
  <c r="I62" i="11"/>
  <c r="Q69" i="19"/>
  <c r="H55" i="16"/>
  <c r="J66" i="18"/>
  <c r="H36" i="3"/>
  <c r="O36" i="17" s="1"/>
  <c r="I69" i="8"/>
  <c r="H15" i="16"/>
  <c r="I62" i="6"/>
  <c r="H60" i="16"/>
  <c r="H69" i="5"/>
  <c r="H69" i="12"/>
  <c r="K67" i="14"/>
  <c r="H68" i="3"/>
  <c r="G69" i="4"/>
  <c r="F69" i="5"/>
  <c r="I67" i="6"/>
  <c r="D69" i="6"/>
  <c r="E5" i="17"/>
  <c r="E11" i="17"/>
  <c r="E17" i="17"/>
  <c r="E23" i="17"/>
  <c r="E29" i="17"/>
  <c r="E35" i="17"/>
  <c r="F31" i="18"/>
  <c r="F37" i="18"/>
  <c r="F61" i="18"/>
  <c r="J5" i="18"/>
  <c r="J11" i="18"/>
  <c r="J17" i="18"/>
  <c r="J23" i="18"/>
  <c r="J29" i="18"/>
  <c r="J35" i="18"/>
  <c r="J41" i="18"/>
  <c r="J47" i="18"/>
  <c r="J53" i="18"/>
  <c r="J59" i="18"/>
  <c r="H63" i="3"/>
  <c r="J69" i="10"/>
  <c r="E69" i="10"/>
  <c r="H51" i="6"/>
  <c r="H51" i="16" s="1"/>
  <c r="D69" i="12"/>
  <c r="H62" i="17"/>
  <c r="K17" i="15"/>
  <c r="K35" i="15"/>
  <c r="K54" i="15"/>
  <c r="E9" i="17"/>
  <c r="E15" i="17"/>
  <c r="E21" i="17"/>
  <c r="E27" i="17"/>
  <c r="E33" i="17"/>
  <c r="E39" i="17"/>
  <c r="E45" i="17"/>
  <c r="E51" i="17"/>
  <c r="E57" i="17"/>
  <c r="E64" i="17"/>
  <c r="E67" i="17" s="1"/>
  <c r="F5" i="18"/>
  <c r="H5" i="3"/>
  <c r="F11" i="18"/>
  <c r="H11" i="3"/>
  <c r="F17" i="18"/>
  <c r="H17" i="3"/>
  <c r="O17" i="17" s="1"/>
  <c r="H23" i="3"/>
  <c r="O23" i="17" s="1"/>
  <c r="F23" i="18"/>
  <c r="F41" i="18"/>
  <c r="H41" i="3"/>
  <c r="H47" i="3"/>
  <c r="F47" i="18"/>
  <c r="F53" i="18"/>
  <c r="H53" i="3"/>
  <c r="F59" i="18"/>
  <c r="H59" i="3"/>
  <c r="O59" i="17" s="1"/>
  <c r="F66" i="18"/>
  <c r="H66" i="3"/>
  <c r="J9" i="18"/>
  <c r="J15" i="18"/>
  <c r="J21" i="18"/>
  <c r="J27" i="18"/>
  <c r="J33" i="18"/>
  <c r="J39" i="18"/>
  <c r="J45" i="18"/>
  <c r="J51" i="18"/>
  <c r="J57" i="18"/>
  <c r="H28" i="3"/>
  <c r="O28" i="17" s="1"/>
  <c r="H34" i="3"/>
  <c r="O34" i="17" s="1"/>
  <c r="H64" i="3"/>
  <c r="H54" i="6"/>
  <c r="H54" i="16" s="1"/>
  <c r="H48" i="6"/>
  <c r="H48" i="16" s="1"/>
  <c r="H42" i="6"/>
  <c r="H42" i="16" s="1"/>
  <c r="K6" i="15"/>
  <c r="K12" i="15"/>
  <c r="K18" i="15"/>
  <c r="K24" i="15"/>
  <c r="K30" i="15"/>
  <c r="K36" i="15"/>
  <c r="K43" i="15"/>
  <c r="K49" i="15"/>
  <c r="K55" i="15"/>
  <c r="K61" i="15"/>
  <c r="H13" i="16"/>
  <c r="H31" i="16"/>
  <c r="H49" i="16"/>
  <c r="F46" i="18"/>
  <c r="F52" i="18"/>
  <c r="H52" i="3"/>
  <c r="C52" i="1" s="1"/>
  <c r="C52" i="20" s="1"/>
  <c r="K48" i="15"/>
  <c r="E58" i="17"/>
  <c r="F6" i="18"/>
  <c r="H6" i="3"/>
  <c r="O6" i="17" s="1"/>
  <c r="F12" i="18"/>
  <c r="H12" i="3"/>
  <c r="O12" i="17" s="1"/>
  <c r="F18" i="18"/>
  <c r="H18" i="3"/>
  <c r="H24" i="3"/>
  <c r="O24" i="17" s="1"/>
  <c r="F24" i="18"/>
  <c r="F42" i="18"/>
  <c r="H42" i="3"/>
  <c r="O42" i="17" s="1"/>
  <c r="F48" i="18"/>
  <c r="H48" i="3"/>
  <c r="F54" i="18"/>
  <c r="H54" i="3"/>
  <c r="O54" i="17" s="1"/>
  <c r="F60" i="18"/>
  <c r="H60" i="3"/>
  <c r="O60" i="17" s="1"/>
  <c r="H29" i="3"/>
  <c r="O29" i="17" s="1"/>
  <c r="H35" i="3"/>
  <c r="O35" i="17" s="1"/>
  <c r="H65" i="3"/>
  <c r="H4" i="6"/>
  <c r="K7" i="15"/>
  <c r="K13" i="15"/>
  <c r="K19" i="15"/>
  <c r="K25" i="15"/>
  <c r="K31" i="15"/>
  <c r="K37" i="15"/>
  <c r="K44" i="15"/>
  <c r="K50" i="15"/>
  <c r="K56" i="15"/>
  <c r="K66" i="15"/>
  <c r="I5" i="16"/>
  <c r="F5" i="2"/>
  <c r="I11" i="16"/>
  <c r="F11" i="2"/>
  <c r="I17" i="16"/>
  <c r="F17" i="2"/>
  <c r="I23" i="16"/>
  <c r="F23" i="2"/>
  <c r="I29" i="16"/>
  <c r="F29" i="2"/>
  <c r="I35" i="16"/>
  <c r="F35" i="2"/>
  <c r="C35" i="1" s="1"/>
  <c r="C35" i="20" s="1"/>
  <c r="I41" i="16"/>
  <c r="F41" i="2"/>
  <c r="I47" i="16"/>
  <c r="F47" i="2"/>
  <c r="I53" i="16"/>
  <c r="F53" i="2"/>
  <c r="C53" i="1" s="1"/>
  <c r="C53" i="20" s="1"/>
  <c r="I59" i="16"/>
  <c r="F59" i="2"/>
  <c r="F22" i="18"/>
  <c r="H22" i="3"/>
  <c r="C22" i="1" s="1"/>
  <c r="K23" i="15"/>
  <c r="K42" i="15"/>
  <c r="H7" i="3"/>
  <c r="C7" i="1" s="1"/>
  <c r="C7" i="20" s="1"/>
  <c r="F7" i="18"/>
  <c r="H25" i="3"/>
  <c r="C25" i="1" s="1"/>
  <c r="C25" i="20" s="1"/>
  <c r="F25" i="18"/>
  <c r="F43" i="18"/>
  <c r="H43" i="3"/>
  <c r="K8" i="15"/>
  <c r="K14" i="15"/>
  <c r="K20" i="15"/>
  <c r="K26" i="15"/>
  <c r="K32" i="15"/>
  <c r="K38" i="15"/>
  <c r="K45" i="15"/>
  <c r="K51" i="15"/>
  <c r="K57" i="15"/>
  <c r="H7" i="16"/>
  <c r="H25" i="16"/>
  <c r="H43" i="16"/>
  <c r="H61" i="16"/>
  <c r="H8" i="3"/>
  <c r="O8" i="17" s="1"/>
  <c r="H10" i="3"/>
  <c r="C10" i="1" s="1"/>
  <c r="C10" i="20" s="1"/>
  <c r="F10" i="18"/>
  <c r="F40" i="18"/>
  <c r="H40" i="3"/>
  <c r="C40" i="1" s="1"/>
  <c r="C40" i="20" s="1"/>
  <c r="F58" i="18"/>
  <c r="H58" i="3"/>
  <c r="O58" i="17" s="1"/>
  <c r="K5" i="15"/>
  <c r="K29" i="15"/>
  <c r="K60" i="15"/>
  <c r="H13" i="3"/>
  <c r="F13" i="18"/>
  <c r="F55" i="18"/>
  <c r="H55" i="3"/>
  <c r="C55" i="1" s="1"/>
  <c r="C55" i="20" s="1"/>
  <c r="D67" i="4"/>
  <c r="D69" i="4" s="1"/>
  <c r="E6" i="17"/>
  <c r="E18" i="17"/>
  <c r="E30" i="17"/>
  <c r="E48" i="17"/>
  <c r="E60" i="17"/>
  <c r="F20" i="18"/>
  <c r="H20" i="3"/>
  <c r="O20" i="17" s="1"/>
  <c r="F44" i="18"/>
  <c r="H44" i="3"/>
  <c r="F56" i="18"/>
  <c r="H56" i="3"/>
  <c r="H37" i="3"/>
  <c r="O37" i="17" s="1"/>
  <c r="K9" i="15"/>
  <c r="K15" i="15"/>
  <c r="K21" i="15"/>
  <c r="K27" i="15"/>
  <c r="K33" i="15"/>
  <c r="K40" i="15"/>
  <c r="K46" i="15"/>
  <c r="K52" i="15"/>
  <c r="K58" i="15"/>
  <c r="H26" i="3"/>
  <c r="O26" i="17" s="1"/>
  <c r="H16" i="3"/>
  <c r="C16" i="1" s="1"/>
  <c r="C16" i="20" s="1"/>
  <c r="F16" i="18"/>
  <c r="K11" i="15"/>
  <c r="F19" i="18"/>
  <c r="H19" i="3"/>
  <c r="C19" i="1" s="1"/>
  <c r="C19" i="20" s="1"/>
  <c r="H49" i="3"/>
  <c r="C49" i="1" s="1"/>
  <c r="C49" i="20" s="1"/>
  <c r="F49" i="18"/>
  <c r="E24" i="17"/>
  <c r="E36" i="17"/>
  <c r="E42" i="17"/>
  <c r="E54" i="17"/>
  <c r="F14" i="18"/>
  <c r="H14" i="3"/>
  <c r="F38" i="18"/>
  <c r="H38" i="3"/>
  <c r="F50" i="18"/>
  <c r="H50" i="3"/>
  <c r="H31" i="3"/>
  <c r="C31" i="1" s="1"/>
  <c r="C31" i="20" s="1"/>
  <c r="C62" i="3"/>
  <c r="C69" i="3" s="1"/>
  <c r="E43" i="17"/>
  <c r="E49" i="17"/>
  <c r="E55" i="17"/>
  <c r="E61" i="17"/>
  <c r="H4" i="3"/>
  <c r="C4" i="1" s="1"/>
  <c r="C4" i="20" s="1"/>
  <c r="F4" i="18"/>
  <c r="F9" i="18"/>
  <c r="H9" i="3"/>
  <c r="F15" i="18"/>
  <c r="H15" i="3"/>
  <c r="O15" i="17" s="1"/>
  <c r="F21" i="18"/>
  <c r="H21" i="3"/>
  <c r="F39" i="18"/>
  <c r="H39" i="3"/>
  <c r="F45" i="18"/>
  <c r="H45" i="3"/>
  <c r="C45" i="1" s="1"/>
  <c r="C45" i="20" s="1"/>
  <c r="F51" i="18"/>
  <c r="H51" i="3"/>
  <c r="C51" i="1" s="1"/>
  <c r="C51" i="20" s="1"/>
  <c r="F57" i="18"/>
  <c r="H57" i="3"/>
  <c r="O57" i="17" s="1"/>
  <c r="H62" i="4"/>
  <c r="H69" i="4" s="1"/>
  <c r="H32" i="3"/>
  <c r="H61" i="3"/>
  <c r="C61" i="1" s="1"/>
  <c r="K4" i="15"/>
  <c r="K16" i="15"/>
  <c r="K28" i="15"/>
  <c r="K34" i="15"/>
  <c r="K41" i="15"/>
  <c r="K47" i="15"/>
  <c r="K53" i="15"/>
  <c r="K59" i="15"/>
  <c r="F62" i="13"/>
  <c r="F69" i="13" s="1"/>
  <c r="K10" i="15"/>
  <c r="H19" i="16"/>
  <c r="H37" i="16"/>
  <c r="I60" i="16"/>
  <c r="I7" i="16"/>
  <c r="I13" i="16"/>
  <c r="I19" i="16"/>
  <c r="I25" i="16"/>
  <c r="I31" i="16"/>
  <c r="I37" i="16"/>
  <c r="I43" i="16"/>
  <c r="I49" i="16"/>
  <c r="I55" i="16"/>
  <c r="I61" i="16"/>
  <c r="H4" i="16"/>
  <c r="H10" i="16"/>
  <c r="H16" i="16"/>
  <c r="H22" i="16"/>
  <c r="H28" i="16"/>
  <c r="H34" i="16"/>
  <c r="H40" i="16"/>
  <c r="H46" i="16"/>
  <c r="H52" i="16"/>
  <c r="H58" i="16"/>
  <c r="I8" i="16"/>
  <c r="F8" i="2"/>
  <c r="I14" i="16"/>
  <c r="F14" i="2"/>
  <c r="I20" i="16"/>
  <c r="F20" i="2"/>
  <c r="I26" i="16"/>
  <c r="F26" i="2"/>
  <c r="I32" i="16"/>
  <c r="F32" i="2"/>
  <c r="I38" i="16"/>
  <c r="F38" i="2"/>
  <c r="I44" i="16"/>
  <c r="F44" i="2"/>
  <c r="I50" i="16"/>
  <c r="F50" i="2"/>
  <c r="I56" i="16"/>
  <c r="F56" i="2"/>
  <c r="C56" i="1" s="1"/>
  <c r="C56" i="20" s="1"/>
  <c r="I63" i="16"/>
  <c r="F63" i="2"/>
  <c r="H66" i="16"/>
  <c r="I57" i="16"/>
  <c r="K63" i="15"/>
  <c r="I4" i="16"/>
  <c r="I10" i="16"/>
  <c r="I16" i="16"/>
  <c r="I22" i="16"/>
  <c r="I28" i="16"/>
  <c r="I34" i="16"/>
  <c r="I40" i="16"/>
  <c r="I46" i="16"/>
  <c r="I52" i="16"/>
  <c r="I58" i="16"/>
  <c r="I64" i="16"/>
  <c r="K39" i="15"/>
  <c r="F68" i="2"/>
  <c r="C59" i="1" l="1"/>
  <c r="C59" i="20" s="1"/>
  <c r="C33" i="5"/>
  <c r="I33" i="20" s="1"/>
  <c r="K33" i="20" s="1"/>
  <c r="C37" i="1"/>
  <c r="C37" i="20" s="1"/>
  <c r="O48" i="17"/>
  <c r="C6" i="1"/>
  <c r="C6" i="20" s="1"/>
  <c r="C48" i="1"/>
  <c r="C48" i="20" s="1"/>
  <c r="C39" i="20"/>
  <c r="C12" i="1"/>
  <c r="C12" i="20" s="1"/>
  <c r="C42" i="1"/>
  <c r="C42" i="20" s="1"/>
  <c r="C18" i="5"/>
  <c r="I18" i="20" s="1"/>
  <c r="K18" i="20" s="1"/>
  <c r="C48" i="5"/>
  <c r="I48" i="20" s="1"/>
  <c r="K48" i="20" s="1"/>
  <c r="O21" i="17"/>
  <c r="C30" i="5"/>
  <c r="I30" i="20" s="1"/>
  <c r="K30" i="20" s="1"/>
  <c r="C54" i="5"/>
  <c r="I54" i="20" s="1"/>
  <c r="K54" i="20" s="1"/>
  <c r="C57" i="1"/>
  <c r="C57" i="20" s="1"/>
  <c r="C42" i="5"/>
  <c r="I42" i="20" s="1"/>
  <c r="K42" i="20" s="1"/>
  <c r="C6" i="5"/>
  <c r="I6" i="20" s="1"/>
  <c r="K6" i="20" s="1"/>
  <c r="C54" i="1"/>
  <c r="C54" i="20" s="1"/>
  <c r="C60" i="1"/>
  <c r="C60" i="20" s="1"/>
  <c r="C28" i="1"/>
  <c r="C28" i="20" s="1"/>
  <c r="O18" i="17"/>
  <c r="C4" i="5"/>
  <c r="I4" i="20" s="1"/>
  <c r="K4" i="20" s="1"/>
  <c r="C18" i="1"/>
  <c r="C18" i="20" s="1"/>
  <c r="C51" i="5"/>
  <c r="I51" i="20" s="1"/>
  <c r="K51" i="20" s="1"/>
  <c r="O9" i="17"/>
  <c r="K69" i="5"/>
  <c r="C9" i="5"/>
  <c r="I9" i="20" s="1"/>
  <c r="K9" i="20" s="1"/>
  <c r="C27" i="1"/>
  <c r="C27" i="20" s="1"/>
  <c r="J69" i="13"/>
  <c r="C64" i="10"/>
  <c r="C21" i="1"/>
  <c r="C21" i="20" s="1"/>
  <c r="C36" i="1"/>
  <c r="C36" i="20" s="1"/>
  <c r="I69" i="11"/>
  <c r="C15" i="1"/>
  <c r="C15" i="20" s="1"/>
  <c r="C30" i="1"/>
  <c r="C30" i="20" s="1"/>
  <c r="G69" i="17"/>
  <c r="F69" i="17"/>
  <c r="F62" i="20"/>
  <c r="H69" i="17"/>
  <c r="I67" i="20"/>
  <c r="N69" i="20"/>
  <c r="N71" i="20" s="1"/>
  <c r="C67" i="5"/>
  <c r="C69" i="17"/>
  <c r="I69" i="17"/>
  <c r="C20" i="1"/>
  <c r="C20" i="20" s="1"/>
  <c r="C38" i="1"/>
  <c r="C38" i="20" s="1"/>
  <c r="C32" i="1"/>
  <c r="C32" i="20" s="1"/>
  <c r="C63" i="1"/>
  <c r="C63" i="20" s="1"/>
  <c r="C47" i="1"/>
  <c r="C47" i="20" s="1"/>
  <c r="C41" i="1"/>
  <c r="C41" i="20" s="1"/>
  <c r="C50" i="1"/>
  <c r="C50" i="15" s="1"/>
  <c r="C44" i="1"/>
  <c r="C44" i="20" s="1"/>
  <c r="C8" i="1"/>
  <c r="C8" i="20" s="1"/>
  <c r="C23" i="1"/>
  <c r="C23" i="20" s="1"/>
  <c r="C5" i="1"/>
  <c r="C5" i="20" s="1"/>
  <c r="C4" i="15"/>
  <c r="C17" i="1"/>
  <c r="C17" i="20" s="1"/>
  <c r="C26" i="1"/>
  <c r="C26" i="15" s="1"/>
  <c r="C14" i="1"/>
  <c r="C14" i="20" s="1"/>
  <c r="C29" i="1"/>
  <c r="C29" i="20" s="1"/>
  <c r="C11" i="1"/>
  <c r="C11" i="20" s="1"/>
  <c r="C65" i="1"/>
  <c r="C65" i="20" s="1"/>
  <c r="C68" i="1"/>
  <c r="C68" i="15" s="1"/>
  <c r="C66" i="1"/>
  <c r="C66" i="20" s="1"/>
  <c r="F67" i="2"/>
  <c r="K64" i="20"/>
  <c r="K67" i="20" s="1"/>
  <c r="K39" i="20"/>
  <c r="D69" i="19"/>
  <c r="K69" i="8"/>
  <c r="O10" i="17"/>
  <c r="O14" i="17"/>
  <c r="C69" i="19"/>
  <c r="O31" i="17"/>
  <c r="O16" i="17"/>
  <c r="O56" i="17"/>
  <c r="O32" i="17"/>
  <c r="O19" i="17"/>
  <c r="O11" i="17"/>
  <c r="O5" i="17"/>
  <c r="E69" i="19"/>
  <c r="K69" i="18"/>
  <c r="O41" i="17"/>
  <c r="O40" i="17"/>
  <c r="O52" i="17"/>
  <c r="K69" i="16"/>
  <c r="H67" i="11"/>
  <c r="H69" i="11" s="1"/>
  <c r="H64" i="16"/>
  <c r="O61" i="17"/>
  <c r="O22" i="17"/>
  <c r="H65" i="16"/>
  <c r="M69" i="19"/>
  <c r="K69" i="14"/>
  <c r="O47" i="17"/>
  <c r="J67" i="18"/>
  <c r="L62" i="19"/>
  <c r="L69" i="19" s="1"/>
  <c r="O63" i="17"/>
  <c r="C37" i="15"/>
  <c r="C24" i="15"/>
  <c r="C27" i="15"/>
  <c r="I69" i="15"/>
  <c r="K69" i="10"/>
  <c r="O49" i="17"/>
  <c r="O13" i="17"/>
  <c r="Q62" i="12"/>
  <c r="O68" i="17"/>
  <c r="C62" i="10"/>
  <c r="D69" i="15"/>
  <c r="Q67" i="12"/>
  <c r="E69" i="16"/>
  <c r="D69" i="16"/>
  <c r="J69" i="15"/>
  <c r="J69" i="16"/>
  <c r="C42" i="15"/>
  <c r="D69" i="17"/>
  <c r="G69" i="2"/>
  <c r="I67" i="16"/>
  <c r="P69" i="17"/>
  <c r="F67" i="18"/>
  <c r="K67" i="7"/>
  <c r="O66" i="17"/>
  <c r="E69" i="15"/>
  <c r="H69" i="15"/>
  <c r="F69" i="15"/>
  <c r="O45" i="17"/>
  <c r="H62" i="6"/>
  <c r="H69" i="6" s="1"/>
  <c r="O33" i="17"/>
  <c r="C21" i="15"/>
  <c r="O53" i="17"/>
  <c r="G69" i="15"/>
  <c r="O39" i="17"/>
  <c r="C19" i="15"/>
  <c r="E62" i="17"/>
  <c r="E69" i="17" s="1"/>
  <c r="C58" i="15"/>
  <c r="C10" i="15"/>
  <c r="J62" i="18"/>
  <c r="I69" i="6"/>
  <c r="H23" i="16"/>
  <c r="C57" i="15"/>
  <c r="C39" i="15"/>
  <c r="H63" i="16"/>
  <c r="H44" i="16"/>
  <c r="H26" i="16"/>
  <c r="H8" i="16"/>
  <c r="O51" i="17"/>
  <c r="F62" i="18"/>
  <c r="H53" i="16"/>
  <c r="C53" i="15"/>
  <c r="H35" i="16"/>
  <c r="C35" i="15"/>
  <c r="H17" i="16"/>
  <c r="C67" i="16"/>
  <c r="K67" i="15"/>
  <c r="C46" i="15"/>
  <c r="K62" i="7"/>
  <c r="H32" i="16"/>
  <c r="C32" i="15"/>
  <c r="C62" i="16"/>
  <c r="K62" i="15"/>
  <c r="H41" i="16"/>
  <c r="O38" i="17"/>
  <c r="H68" i="16"/>
  <c r="O4" i="17"/>
  <c r="H62" i="3"/>
  <c r="O44" i="17"/>
  <c r="C6" i="15"/>
  <c r="C52" i="15"/>
  <c r="O25" i="17"/>
  <c r="C25" i="15"/>
  <c r="C33" i="15"/>
  <c r="C15" i="15"/>
  <c r="C55" i="15"/>
  <c r="H50" i="16"/>
  <c r="H59" i="16"/>
  <c r="C59" i="15"/>
  <c r="H56" i="16"/>
  <c r="C56" i="15"/>
  <c r="H20" i="16"/>
  <c r="C34" i="15"/>
  <c r="H47" i="16"/>
  <c r="H29" i="16"/>
  <c r="H11" i="16"/>
  <c r="C31" i="15"/>
  <c r="H14" i="16"/>
  <c r="O43" i="17"/>
  <c r="C43" i="15"/>
  <c r="H5" i="16"/>
  <c r="F62" i="2"/>
  <c r="I62" i="16"/>
  <c r="H38" i="16"/>
  <c r="C40" i="15"/>
  <c r="O50" i="17"/>
  <c r="C54" i="15"/>
  <c r="C16" i="15"/>
  <c r="O7" i="17"/>
  <c r="C7" i="15"/>
  <c r="C13" i="15"/>
  <c r="O65" i="17"/>
  <c r="O64" i="17"/>
  <c r="H67" i="3"/>
  <c r="C45" i="15"/>
  <c r="C9" i="15"/>
  <c r="C49" i="15"/>
  <c r="K62" i="20" l="1"/>
  <c r="C12" i="15"/>
  <c r="C28" i="15"/>
  <c r="C30" i="15"/>
  <c r="C60" i="15"/>
  <c r="I62" i="20"/>
  <c r="C18" i="15"/>
  <c r="C36" i="15"/>
  <c r="C48" i="15"/>
  <c r="C62" i="5"/>
  <c r="C69" i="5" s="1"/>
  <c r="C72" i="5" s="1"/>
  <c r="I69" i="20"/>
  <c r="I71" i="20" s="1"/>
  <c r="K69" i="20"/>
  <c r="K71" i="20" s="1"/>
  <c r="C44" i="15"/>
  <c r="C8" i="15"/>
  <c r="C41" i="15"/>
  <c r="C5" i="15"/>
  <c r="C11" i="15"/>
  <c r="C47" i="15"/>
  <c r="C38" i="15"/>
  <c r="C23" i="15"/>
  <c r="C66" i="15"/>
  <c r="C65" i="15"/>
  <c r="C50" i="20"/>
  <c r="C29" i="15"/>
  <c r="C26" i="20"/>
  <c r="C17" i="15"/>
  <c r="C14" i="15"/>
  <c r="C67" i="20"/>
  <c r="C68" i="20"/>
  <c r="C20" i="15"/>
  <c r="F69" i="2"/>
  <c r="C67" i="10"/>
  <c r="C69" i="10" s="1"/>
  <c r="C72" i="10" s="1"/>
  <c r="F64" i="20"/>
  <c r="C61" i="15"/>
  <c r="C61" i="20"/>
  <c r="C22" i="15"/>
  <c r="C22" i="20"/>
  <c r="H67" i="16"/>
  <c r="J69" i="18"/>
  <c r="Q69" i="12"/>
  <c r="I69" i="16"/>
  <c r="C69" i="16"/>
  <c r="C63" i="15"/>
  <c r="K69" i="7"/>
  <c r="F69" i="18"/>
  <c r="C51" i="15"/>
  <c r="H69" i="3"/>
  <c r="O67" i="17"/>
  <c r="H62" i="16"/>
  <c r="C64" i="15"/>
  <c r="C67" i="1"/>
  <c r="C62" i="1"/>
  <c r="O62" i="17"/>
  <c r="K69" i="15"/>
  <c r="F67" i="20" l="1"/>
  <c r="F69" i="20" s="1"/>
  <c r="F71" i="20" s="1"/>
  <c r="C67" i="15"/>
  <c r="C62" i="20"/>
  <c r="C69" i="20" s="1"/>
  <c r="C71" i="20" s="1"/>
  <c r="C62" i="15"/>
  <c r="H69" i="16"/>
  <c r="O69" i="17"/>
  <c r="C69" i="1"/>
  <c r="C72" i="1" s="1"/>
  <c r="E46" i="20"/>
  <c r="E14" i="20"/>
  <c r="E11" i="20"/>
  <c r="E65" i="20"/>
  <c r="E54" i="20"/>
  <c r="E58" i="20"/>
  <c r="E6" i="20"/>
  <c r="E8" i="20"/>
  <c r="E26" i="20"/>
  <c r="E16" i="20"/>
  <c r="E31" i="20"/>
  <c r="E52" i="20"/>
  <c r="E34" i="20"/>
  <c r="E5" i="20"/>
  <c r="E63" i="20"/>
  <c r="E20" i="20"/>
  <c r="E49" i="20"/>
  <c r="E13" i="20"/>
  <c r="E41" i="20"/>
  <c r="E45" i="20"/>
  <c r="E22" i="20"/>
  <c r="E39" i="20"/>
  <c r="E50" i="20"/>
  <c r="E29" i="20"/>
  <c r="E48" i="20"/>
  <c r="E42" i="20"/>
  <c r="E37" i="20"/>
  <c r="E33" i="20"/>
  <c r="E60" i="20"/>
  <c r="E17" i="20"/>
  <c r="E38" i="20"/>
  <c r="E15" i="20"/>
  <c r="E12" i="20"/>
  <c r="E30" i="20"/>
  <c r="E27" i="20"/>
  <c r="E55" i="20"/>
  <c r="E66" i="20"/>
  <c r="E9" i="20"/>
  <c r="E57" i="20"/>
  <c r="E61" i="20"/>
  <c r="E68" i="20"/>
  <c r="E25" i="20"/>
  <c r="E18" i="20"/>
  <c r="E47" i="20"/>
  <c r="E7" i="20"/>
  <c r="E35" i="20"/>
  <c r="E53" i="20"/>
  <c r="E28" i="20"/>
  <c r="E43" i="20"/>
  <c r="E10" i="20"/>
  <c r="E44" i="20"/>
  <c r="E40" i="20"/>
  <c r="E21" i="20"/>
  <c r="E23" i="20"/>
  <c r="E51" i="20"/>
  <c r="E56" i="20"/>
  <c r="E24" i="20"/>
  <c r="E36" i="20"/>
  <c r="E19" i="20"/>
  <c r="E59" i="20"/>
  <c r="E32" i="20"/>
  <c r="E64" i="20"/>
  <c r="E4" i="20"/>
  <c r="E62" i="20" l="1"/>
  <c r="E67" i="20"/>
  <c r="C69" i="15"/>
  <c r="C72" i="15" s="1"/>
  <c r="E69" i="20" l="1"/>
  <c r="E71" i="20" s="1"/>
  <c r="H60" i="20"/>
  <c r="L60" i="20" s="1"/>
  <c r="M60" i="20"/>
  <c r="M48" i="20"/>
  <c r="M36" i="20"/>
  <c r="M24" i="20"/>
  <c r="M12" i="20"/>
  <c r="H61" i="20"/>
  <c r="L61" i="20" s="1"/>
  <c r="M61" i="20"/>
  <c r="M66" i="20"/>
  <c r="M53" i="20"/>
  <c r="M41" i="20"/>
  <c r="M29" i="20"/>
  <c r="M17" i="20"/>
  <c r="M5" i="20"/>
  <c r="M58" i="20"/>
  <c r="M46" i="20"/>
  <c r="M34" i="20"/>
  <c r="M22" i="20"/>
  <c r="M10" i="20"/>
  <c r="M43" i="20"/>
  <c r="H43" i="20"/>
  <c r="L43" i="20" s="1"/>
  <c r="M19" i="20"/>
  <c r="M57" i="20"/>
  <c r="H57" i="20"/>
  <c r="L57" i="20" s="1"/>
  <c r="M45" i="20"/>
  <c r="H45" i="20"/>
  <c r="L45" i="20" s="1"/>
  <c r="M33" i="20"/>
  <c r="M21" i="20"/>
  <c r="H21" i="20"/>
  <c r="L21" i="20" s="1"/>
  <c r="M9" i="20"/>
  <c r="H9" i="20"/>
  <c r="L9" i="20" s="1"/>
  <c r="M56" i="20"/>
  <c r="M44" i="20"/>
  <c r="M32" i="20"/>
  <c r="M20" i="20"/>
  <c r="H20" i="20"/>
  <c r="L20" i="20" s="1"/>
  <c r="M8" i="20"/>
  <c r="M25" i="20"/>
  <c r="M49" i="20"/>
  <c r="H37" i="20"/>
  <c r="L37" i="20" s="1"/>
  <c r="M37" i="20"/>
  <c r="M7" i="20"/>
  <c r="H51" i="20"/>
  <c r="L51" i="20" s="1"/>
  <c r="M51" i="20"/>
  <c r="M39" i="20"/>
  <c r="M27" i="20"/>
  <c r="M15" i="20"/>
  <c r="H63" i="20"/>
  <c r="L63" i="20" s="1"/>
  <c r="M63" i="20"/>
  <c r="H50" i="20"/>
  <c r="L50" i="20" s="1"/>
  <c r="M50" i="20"/>
  <c r="H38" i="20"/>
  <c r="L38" i="20" s="1"/>
  <c r="M38" i="20"/>
  <c r="H26" i="20"/>
  <c r="L26" i="20" s="1"/>
  <c r="M26" i="20"/>
  <c r="M14" i="20"/>
  <c r="M55" i="20"/>
  <c r="M13" i="20"/>
  <c r="H33" i="20"/>
  <c r="L33" i="20" s="1"/>
  <c r="H13" i="20"/>
  <c r="L13" i="20" s="1"/>
  <c r="H32" i="20"/>
  <c r="L32" i="20" s="1"/>
  <c r="H19" i="20"/>
  <c r="L19" i="20" s="1"/>
  <c r="H39" i="20"/>
  <c r="L39" i="20" s="1"/>
  <c r="H15" i="20"/>
  <c r="L15" i="20" s="1"/>
  <c r="H25" i="20"/>
  <c r="L25" i="20" s="1"/>
  <c r="H24" i="20"/>
  <c r="L24" i="20" s="1"/>
  <c r="H53" i="20"/>
  <c r="L53" i="20" s="1"/>
  <c r="H17" i="20"/>
  <c r="L17" i="20" s="1"/>
  <c r="H46" i="20"/>
  <c r="L46" i="20" s="1"/>
  <c r="H10" i="20"/>
  <c r="L10" i="20" s="1"/>
  <c r="H68" i="20"/>
  <c r="L68" i="20" s="1"/>
  <c r="M68" i="20"/>
  <c r="H54" i="20"/>
  <c r="L54" i="20" s="1"/>
  <c r="M54" i="20"/>
  <c r="H42" i="20"/>
  <c r="L42" i="20" s="1"/>
  <c r="M42" i="20"/>
  <c r="H30" i="20"/>
  <c r="L30" i="20" s="1"/>
  <c r="M30" i="20"/>
  <c r="H18" i="20"/>
  <c r="L18" i="20" s="1"/>
  <c r="M18" i="20"/>
  <c r="H6" i="20"/>
  <c r="L6" i="20" s="1"/>
  <c r="M6" i="20"/>
  <c r="H31" i="20"/>
  <c r="L31" i="20" s="1"/>
  <c r="M31" i="20"/>
  <c r="H59" i="20"/>
  <c r="M59" i="20"/>
  <c r="H47" i="20"/>
  <c r="L47" i="20" s="1"/>
  <c r="M47" i="20"/>
  <c r="H35" i="20"/>
  <c r="L35" i="20" s="1"/>
  <c r="M35" i="20"/>
  <c r="H23" i="20"/>
  <c r="L23" i="20" s="1"/>
  <c r="M23" i="20"/>
  <c r="H11" i="20"/>
  <c r="L11" i="20" s="1"/>
  <c r="M11" i="20"/>
  <c r="H65" i="20"/>
  <c r="L65" i="20" s="1"/>
  <c r="M65" i="20"/>
  <c r="H52" i="20"/>
  <c r="L52" i="20" s="1"/>
  <c r="M52" i="20"/>
  <c r="H40" i="20"/>
  <c r="L40" i="20" s="1"/>
  <c r="M40" i="20"/>
  <c r="H28" i="20"/>
  <c r="L28" i="20" s="1"/>
  <c r="M28" i="20"/>
  <c r="H16" i="20"/>
  <c r="L16" i="20" s="1"/>
  <c r="M16" i="20"/>
  <c r="H49" i="20"/>
  <c r="L49" i="20" s="1"/>
  <c r="H7" i="20"/>
  <c r="L7" i="20" s="1"/>
  <c r="H27" i="20"/>
  <c r="L27" i="20" s="1"/>
  <c r="H14" i="20"/>
  <c r="L14" i="20" s="1"/>
  <c r="H29" i="20"/>
  <c r="L29" i="20" s="1"/>
  <c r="H55" i="20"/>
  <c r="L55" i="20" s="1"/>
  <c r="H48" i="20"/>
  <c r="L48" i="20" s="1"/>
  <c r="H12" i="20"/>
  <c r="L12" i="20" s="1"/>
  <c r="H56" i="20"/>
  <c r="L56" i="20" s="1"/>
  <c r="H8" i="20"/>
  <c r="L8" i="20" s="1"/>
  <c r="H64" i="20"/>
  <c r="M64" i="20"/>
  <c r="H36" i="20"/>
  <c r="L36" i="20" s="1"/>
  <c r="H5" i="20"/>
  <c r="H66" i="20"/>
  <c r="L66" i="20" s="1"/>
  <c r="M4" i="20"/>
  <c r="H58" i="20"/>
  <c r="L58" i="20" s="1"/>
  <c r="H41" i="20"/>
  <c r="L41" i="20" s="1"/>
  <c r="H34" i="20"/>
  <c r="L34" i="20" s="1"/>
  <c r="H4" i="20"/>
  <c r="L4" i="20" s="1"/>
  <c r="H44" i="20"/>
  <c r="L44" i="20" s="1"/>
  <c r="H22" i="20"/>
  <c r="L22" i="20" s="1"/>
  <c r="H62" i="20" l="1"/>
  <c r="H67" i="20"/>
  <c r="L64" i="20"/>
  <c r="L67" i="20" s="1"/>
  <c r="L59" i="20"/>
  <c r="M67" i="20"/>
  <c r="M62" i="20"/>
  <c r="L5" i="20"/>
  <c r="H69" i="20" l="1"/>
  <c r="H71" i="20" s="1"/>
  <c r="L62" i="20"/>
  <c r="L69" i="20" s="1"/>
  <c r="L71" i="20" s="1"/>
  <c r="M69" i="20"/>
  <c r="M71" i="20" l="1"/>
</calcChain>
</file>

<file path=xl/sharedStrings.xml><?xml version="1.0" encoding="utf-8"?>
<sst xmlns="http://schemas.openxmlformats.org/spreadsheetml/2006/main" count="1418" uniqueCount="106">
  <si>
    <t>lei</t>
  </si>
  <si>
    <t>Nr.  crt</t>
  </si>
  <si>
    <t>UNITATEA</t>
  </si>
  <si>
    <t>BISTRITA BIRGAULUI</t>
  </si>
  <si>
    <t>BRANISTEA</t>
  </si>
  <si>
    <t>BUDACU DE JOS</t>
  </si>
  <si>
    <t>BUDESTI</t>
  </si>
  <si>
    <t>CAIANU MIC</t>
  </si>
  <si>
    <t>CETATE</t>
  </si>
  <si>
    <t>CICEU GIURGESTI</t>
  </si>
  <si>
    <t>CICEU MIHAIESTI</t>
  </si>
  <si>
    <t>CHIOCHIS</t>
  </si>
  <si>
    <t>CHIUZA</t>
  </si>
  <si>
    <t>COSBUC</t>
  </si>
  <si>
    <t>DUMITRA</t>
  </si>
  <si>
    <t>DUMITRITA</t>
  </si>
  <si>
    <t>FELDRU</t>
  </si>
  <si>
    <t>GALATII BISTRITEI</t>
  </si>
  <si>
    <t>ILVA MARE</t>
  </si>
  <si>
    <t>ILVA MICA</t>
  </si>
  <si>
    <t>JOSENII BIRGAULUI</t>
  </si>
  <si>
    <t>LECHINTA</t>
  </si>
  <si>
    <t>LESU</t>
  </si>
  <si>
    <t>LIVEZILE</t>
  </si>
  <si>
    <t>LUNCA ILVEI</t>
  </si>
  <si>
    <t>MAIERU</t>
  </si>
  <si>
    <t>MATEI</t>
  </si>
  <si>
    <t>MAGURA ILVEI</t>
  </si>
  <si>
    <t>MARISELU</t>
  </si>
  <si>
    <t>MICESTII DE CIMPIE</t>
  </si>
  <si>
    <t>MILAS</t>
  </si>
  <si>
    <t>MONOR</t>
  </si>
  <si>
    <t>NEGRILESTI</t>
  </si>
  <si>
    <t>NIMIGEA</t>
  </si>
  <si>
    <t>NUSENI</t>
  </si>
  <si>
    <t>PARVA</t>
  </si>
  <si>
    <t>PETRU RARES</t>
  </si>
  <si>
    <t>POIANA ILVEI</t>
  </si>
  <si>
    <t>PRUNDU BIRGAULUI</t>
  </si>
  <si>
    <t>REBRA</t>
  </si>
  <si>
    <t>REBRISOARA</t>
  </si>
  <si>
    <t>RODNA</t>
  </si>
  <si>
    <t>ROMULI</t>
  </si>
  <si>
    <t>RUNCU SALVEI</t>
  </si>
  <si>
    <t>SALVA</t>
  </si>
  <si>
    <t>SILIVASU DE CIMPIE</t>
  </si>
  <si>
    <t>SIMIHAIU DE CIMPIE</t>
  </si>
  <si>
    <t>SPERMEZEU</t>
  </si>
  <si>
    <t>SANT</t>
  </si>
  <si>
    <t>SIEU</t>
  </si>
  <si>
    <t>SIEUT</t>
  </si>
  <si>
    <t>SIEU MAGHERUS</t>
  </si>
  <si>
    <t>SIEU ODORHEI</t>
  </si>
  <si>
    <t>SINTEREAG</t>
  </si>
  <si>
    <t>TEACA</t>
  </si>
  <si>
    <t>TELCIU</t>
  </si>
  <si>
    <t>TIHA BIRGAULUI</t>
  </si>
  <si>
    <t>TIRLISUA</t>
  </si>
  <si>
    <t>URIU</t>
  </si>
  <si>
    <t>URMENIS</t>
  </si>
  <si>
    <t>ZAGRA</t>
  </si>
  <si>
    <t>TOTAL COMUNE</t>
  </si>
  <si>
    <t xml:space="preserve">BISTRITA </t>
  </si>
  <si>
    <t>BECLEAN</t>
  </si>
  <si>
    <t>NASAUD</t>
  </si>
  <si>
    <t>SINGEORZ-BAI</t>
  </si>
  <si>
    <t>TOTAL ORASE</t>
  </si>
  <si>
    <t>CONSILIUL  JUDETEAN</t>
  </si>
  <si>
    <t xml:space="preserve">TOTAL </t>
  </si>
  <si>
    <t>TOTAL SURSA E</t>
  </si>
  <si>
    <t>TOTAL SURSA G</t>
  </si>
  <si>
    <t>TOTAL SURSA F</t>
  </si>
  <si>
    <t>TOTAL E+F+G</t>
  </si>
  <si>
    <t>TOTAL VENITURI SURSA E</t>
  </si>
  <si>
    <t>TOTAL CHELTUIELI SURSA E</t>
  </si>
  <si>
    <t>TOTAL VENITURI SURSA F</t>
  </si>
  <si>
    <t>TOTAL CHELTUIELI SURSA F</t>
  </si>
  <si>
    <t>TOTAL VENITURI SURSA G</t>
  </si>
  <si>
    <t>TOTAL CHELTUIELI SURSA G</t>
  </si>
  <si>
    <t>EXCEDENT PE SURSA E</t>
  </si>
  <si>
    <t>EXCEDENT SURSA F</t>
  </si>
  <si>
    <t>EXCEDENT SURSA G</t>
  </si>
  <si>
    <t>TOTAL EXCEDENT</t>
  </si>
  <si>
    <t>venituri E+F+G</t>
  </si>
  <si>
    <t>cheltuieli E+F+G</t>
  </si>
  <si>
    <t xml:space="preserve"> </t>
  </si>
  <si>
    <t>SURSA E PAG 1 30.09.2025</t>
  </si>
  <si>
    <t>SURSA E PAG 2 30.09.2025</t>
  </si>
  <si>
    <t>SURSA E PAG 3 30.09.2025</t>
  </si>
  <si>
    <t>SURSA E PAG 4 30.09.2025</t>
  </si>
  <si>
    <t>SURSA G PAG1 30.09.2025</t>
  </si>
  <si>
    <t>SURSA G PAG2 30.09.2025</t>
  </si>
  <si>
    <t>SURSA G PAG3 30.09.2025</t>
  </si>
  <si>
    <t>SURSA G PAG4 30.09.2025</t>
  </si>
  <si>
    <t>SURSA G PAG 5 30.09.2025</t>
  </si>
  <si>
    <t>SURSA F PAG 1 30.09.2025</t>
  </si>
  <si>
    <t>SURSA F PAG 2 30.09.2025</t>
  </si>
  <si>
    <t>SURSA F PAG 3 30.09.2025</t>
  </si>
  <si>
    <t>SURSA F PAG 4 30.09.2025</t>
  </si>
  <si>
    <t>SURSA F PAG 5 30.09.2025</t>
  </si>
  <si>
    <t>TOTAL E+F+G PAG.1 30.09.2025</t>
  </si>
  <si>
    <t>TOTAL E+F+G PAG.2 30.09.2025</t>
  </si>
  <si>
    <t>TOTAL E+F+G PAG.3 30.09.2025</t>
  </si>
  <si>
    <t>TOTAL E+F+G PAG 4 30.09.2025</t>
  </si>
  <si>
    <t>TOTAL E+F+G PAG.5 30.09.2025</t>
  </si>
  <si>
    <t>SITUATIE LA 30.09.2025 EXCEDENT SURSA E,F,G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</si>
</sst>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Arial"/>
      <family val="2"/>
      <charset val="238"/>
    </font>
    <font>
      <b/>
      <sz val="10"/>
      <name val="Verdana"/>
      <family val="2"/>
      <charset val="238"/>
    </font>
    <font>
      <b/>
      <sz val="8"/>
      <name val="Arial"/>
      <family val="2"/>
      <charset val="238"/>
    </font>
    <font>
      <b/>
      <sz val="8"/>
      <name val="Verdana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FF"/>
      <name val="Verdana"/>
      <family val="2"/>
      <charset val="238"/>
    </font>
    <font>
      <b/>
      <sz val="8"/>
      <color rgb="FF0000FF"/>
      <name val="Arial"/>
      <family val="2"/>
      <charset val="238"/>
    </font>
    <font>
      <b/>
      <sz val="8"/>
      <color rgb="FF0000FF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5">
    <xf numFmtId="0" fontId="0" fillId="0" borderId="0" xfId="0"/>
    <xf numFmtId="0" fontId="1" fillId="0" borderId="0" xfId="1"/>
    <xf numFmtId="0" fontId="4" fillId="0" borderId="1" xfId="1" applyFont="1" applyBorder="1"/>
    <xf numFmtId="0" fontId="5" fillId="0" borderId="1" xfId="1" applyFont="1" applyBorder="1"/>
    <xf numFmtId="2" fontId="6" fillId="2" borderId="2" xfId="0" applyNumberFormat="1" applyFont="1" applyFill="1" applyBorder="1"/>
    <xf numFmtId="4" fontId="6" fillId="2" borderId="2" xfId="1" applyNumberFormat="1" applyFont="1" applyFill="1" applyBorder="1"/>
    <xf numFmtId="4" fontId="6" fillId="0" borderId="2" xfId="1" applyNumberFormat="1" applyFont="1" applyBorder="1"/>
    <xf numFmtId="0" fontId="6" fillId="0" borderId="2" xfId="1" applyFont="1" applyBorder="1"/>
    <xf numFmtId="0" fontId="4" fillId="0" borderId="2" xfId="1" applyFont="1" applyBorder="1"/>
    <xf numFmtId="0" fontId="5" fillId="0" borderId="2" xfId="1" applyFont="1" applyBorder="1"/>
    <xf numFmtId="3" fontId="6" fillId="2" borderId="2" xfId="0" applyNumberFormat="1" applyFont="1" applyFill="1" applyBorder="1"/>
    <xf numFmtId="3" fontId="6" fillId="2" borderId="2" xfId="1" applyNumberFormat="1" applyFont="1" applyFill="1" applyBorder="1"/>
    <xf numFmtId="3" fontId="6" fillId="0" borderId="2" xfId="1" applyNumberFormat="1" applyFont="1" applyBorder="1"/>
    <xf numFmtId="0" fontId="6" fillId="0" borderId="0" xfId="1" applyFont="1"/>
    <xf numFmtId="0" fontId="4" fillId="0" borderId="3" xfId="1" applyFont="1" applyBorder="1"/>
    <xf numFmtId="3" fontId="7" fillId="2" borderId="2" xfId="1" applyNumberFormat="1" applyFont="1" applyFill="1" applyBorder="1"/>
    <xf numFmtId="3" fontId="7" fillId="0" borderId="2" xfId="1" applyNumberFormat="1" applyFont="1" applyBorder="1"/>
    <xf numFmtId="3" fontId="7" fillId="2" borderId="4" xfId="1" applyNumberFormat="1" applyFont="1" applyFill="1" applyBorder="1"/>
    <xf numFmtId="0" fontId="1" fillId="0" borderId="2" xfId="1" applyBorder="1"/>
    <xf numFmtId="2" fontId="6" fillId="3" borderId="2" xfId="0" applyNumberFormat="1" applyFont="1" applyFill="1" applyBorder="1"/>
    <xf numFmtId="3" fontId="7" fillId="3" borderId="2" xfId="1" applyNumberFormat="1" applyFont="1" applyFill="1" applyBorder="1"/>
    <xf numFmtId="2" fontId="6" fillId="4" borderId="2" xfId="0" applyNumberFormat="1" applyFont="1" applyFill="1" applyBorder="1"/>
    <xf numFmtId="3" fontId="7" fillId="4" borderId="2" xfId="1" applyNumberFormat="1" applyFont="1" applyFill="1" applyBorder="1"/>
    <xf numFmtId="4" fontId="6" fillId="4" borderId="2" xfId="1" applyNumberFormat="1" applyFont="1" applyFill="1" applyBorder="1"/>
    <xf numFmtId="3" fontId="7" fillId="4" borderId="4" xfId="1" applyNumberFormat="1" applyFont="1" applyFill="1" applyBorder="1"/>
    <xf numFmtId="2" fontId="6" fillId="0" borderId="2" xfId="1" applyNumberFormat="1" applyFont="1" applyBorder="1"/>
    <xf numFmtId="0" fontId="4" fillId="6" borderId="2" xfId="1" applyFont="1" applyFill="1" applyBorder="1"/>
    <xf numFmtId="0" fontId="5" fillId="6" borderId="2" xfId="1" applyFont="1" applyFill="1" applyBorder="1"/>
    <xf numFmtId="2" fontId="6" fillId="6" borderId="2" xfId="0" applyNumberFormat="1" applyFont="1" applyFill="1" applyBorder="1"/>
    <xf numFmtId="3" fontId="6" fillId="6" borderId="2" xfId="0" applyNumberFormat="1" applyFont="1" applyFill="1" applyBorder="1"/>
    <xf numFmtId="4" fontId="6" fillId="6" borderId="2" xfId="1" applyNumberFormat="1" applyFont="1" applyFill="1" applyBorder="1"/>
    <xf numFmtId="3" fontId="6" fillId="6" borderId="2" xfId="1" applyNumberFormat="1" applyFont="1" applyFill="1" applyBorder="1"/>
    <xf numFmtId="2" fontId="6" fillId="6" borderId="2" xfId="1" applyNumberFormat="1" applyFont="1" applyFill="1" applyBorder="1"/>
    <xf numFmtId="0" fontId="10" fillId="0" borderId="2" xfId="1" applyFont="1" applyBorder="1"/>
    <xf numFmtId="3" fontId="3" fillId="0" borderId="2" xfId="1" applyNumberFormat="1" applyFont="1" applyBorder="1"/>
    <xf numFmtId="0" fontId="1" fillId="6" borderId="0" xfId="1" applyFill="1"/>
    <xf numFmtId="0" fontId="11" fillId="0" borderId="0" xfId="1" applyFont="1"/>
    <xf numFmtId="4" fontId="6" fillId="7" borderId="2" xfId="1" applyNumberFormat="1" applyFont="1" applyFill="1" applyBorder="1"/>
    <xf numFmtId="0" fontId="6" fillId="6" borderId="2" xfId="1" applyFont="1" applyFill="1" applyBorder="1"/>
    <xf numFmtId="0" fontId="10" fillId="6" borderId="2" xfId="1" applyFont="1" applyFill="1" applyBorder="1"/>
    <xf numFmtId="4" fontId="7" fillId="0" borderId="2" xfId="1" applyNumberFormat="1" applyFont="1" applyBorder="1"/>
    <xf numFmtId="4" fontId="6" fillId="0" borderId="0" xfId="1" applyNumberFormat="1" applyFont="1"/>
    <xf numFmtId="4" fontId="6" fillId="4" borderId="2" xfId="0" applyNumberFormat="1" applyFont="1" applyFill="1" applyBorder="1"/>
    <xf numFmtId="4" fontId="6" fillId="2" borderId="2" xfId="0" applyNumberFormat="1" applyFont="1" applyFill="1" applyBorder="1"/>
    <xf numFmtId="4" fontId="7" fillId="4" borderId="2" xfId="1" applyNumberFormat="1" applyFont="1" applyFill="1" applyBorder="1"/>
    <xf numFmtId="4" fontId="7" fillId="2" borderId="2" xfId="1" applyNumberFormat="1" applyFont="1" applyFill="1" applyBorder="1"/>
    <xf numFmtId="4" fontId="7" fillId="2" borderId="4" xfId="1" applyNumberFormat="1" applyFont="1" applyFill="1" applyBorder="1"/>
    <xf numFmtId="4" fontId="6" fillId="9" borderId="2" xfId="0" applyNumberFormat="1" applyFont="1" applyFill="1" applyBorder="1"/>
    <xf numFmtId="4" fontId="7" fillId="9" borderId="2" xfId="1" applyNumberFormat="1" applyFont="1" applyFill="1" applyBorder="1"/>
    <xf numFmtId="4" fontId="6" fillId="6" borderId="2" xfId="0" applyNumberFormat="1" applyFont="1" applyFill="1" applyBorder="1"/>
    <xf numFmtId="4" fontId="1" fillId="7" borderId="0" xfId="1" applyNumberFormat="1" applyFill="1"/>
    <xf numFmtId="0" fontId="1" fillId="10" borderId="2" xfId="1" applyFill="1" applyBorder="1"/>
    <xf numFmtId="3" fontId="7" fillId="10" borderId="2" xfId="1" applyNumberFormat="1" applyFont="1" applyFill="1" applyBorder="1"/>
    <xf numFmtId="4" fontId="6" fillId="10" borderId="2" xfId="1" applyNumberFormat="1" applyFont="1" applyFill="1" applyBorder="1"/>
    <xf numFmtId="3" fontId="7" fillId="10" borderId="4" xfId="1" applyNumberFormat="1" applyFont="1" applyFill="1" applyBorder="1"/>
    <xf numFmtId="0" fontId="1" fillId="10" borderId="0" xfId="1" applyFill="1"/>
    <xf numFmtId="4" fontId="6" fillId="9" borderId="2" xfId="1" applyNumberFormat="1" applyFont="1" applyFill="1" applyBorder="1"/>
    <xf numFmtId="3" fontId="7" fillId="9" borderId="2" xfId="1" applyNumberFormat="1" applyFont="1" applyFill="1" applyBorder="1"/>
    <xf numFmtId="3" fontId="7" fillId="9" borderId="4" xfId="1" applyNumberFormat="1" applyFont="1" applyFill="1" applyBorder="1"/>
    <xf numFmtId="4" fontId="7" fillId="11" borderId="2" xfId="1" applyNumberFormat="1" applyFont="1" applyFill="1" applyBorder="1"/>
    <xf numFmtId="4" fontId="1" fillId="6" borderId="2" xfId="1" applyNumberFormat="1" applyFill="1" applyBorder="1"/>
    <xf numFmtId="0" fontId="3" fillId="0" borderId="2" xfId="1" applyFont="1" applyBorder="1" applyAlignment="1">
      <alignment vertical="top" wrapText="1"/>
    </xf>
    <xf numFmtId="4" fontId="7" fillId="12" borderId="2" xfId="1" applyNumberFormat="1" applyFont="1" applyFill="1" applyBorder="1"/>
    <xf numFmtId="4" fontId="12" fillId="6" borderId="2" xfId="1" applyNumberFormat="1" applyFont="1" applyFill="1" applyBorder="1"/>
    <xf numFmtId="4" fontId="5" fillId="2" borderId="2" xfId="0" applyNumberFormat="1" applyFont="1" applyFill="1" applyBorder="1"/>
    <xf numFmtId="3" fontId="5" fillId="2" borderId="2" xfId="1" applyNumberFormat="1" applyFont="1" applyFill="1" applyBorder="1"/>
    <xf numFmtId="3" fontId="5" fillId="6" borderId="2" xfId="1" applyNumberFormat="1" applyFont="1" applyFill="1" applyBorder="1"/>
    <xf numFmtId="4" fontId="1" fillId="6" borderId="0" xfId="1" applyNumberFormat="1" applyFill="1"/>
    <xf numFmtId="4" fontId="1" fillId="0" borderId="0" xfId="1" applyNumberFormat="1"/>
    <xf numFmtId="4" fontId="7" fillId="7" borderId="2" xfId="1" applyNumberFormat="1" applyFont="1" applyFill="1" applyBorder="1"/>
    <xf numFmtId="49" fontId="8" fillId="0" borderId="0" xfId="1" applyNumberFormat="1" applyFont="1" applyAlignment="1">
      <alignment horizontal="center"/>
    </xf>
    <xf numFmtId="0" fontId="3" fillId="0" borderId="3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3" fontId="1" fillId="0" borderId="0" xfId="1" applyNumberFormat="1"/>
    <xf numFmtId="0" fontId="3" fillId="3" borderId="3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49" fontId="8" fillId="0" borderId="5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3" fillId="4" borderId="3" xfId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3" fillId="10" borderId="2" xfId="1" applyFont="1" applyFill="1" applyBorder="1" applyAlignment="1">
      <alignment horizontal="center" vertical="top" wrapText="1"/>
    </xf>
    <xf numFmtId="0" fontId="3" fillId="9" borderId="3" xfId="1" applyFont="1" applyFill="1" applyBorder="1" applyAlignment="1">
      <alignment horizontal="center" vertical="top" wrapText="1"/>
    </xf>
    <xf numFmtId="0" fontId="3" fillId="9" borderId="1" xfId="1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horizontal="center" vertical="top" wrapText="1"/>
    </xf>
    <xf numFmtId="0" fontId="3" fillId="5" borderId="3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0" fontId="3" fillId="6" borderId="2" xfId="1" applyFont="1" applyFill="1" applyBorder="1" applyAlignment="1">
      <alignment horizontal="center" vertical="top" wrapText="1"/>
    </xf>
    <xf numFmtId="0" fontId="3" fillId="9" borderId="2" xfId="1" applyFont="1" applyFill="1" applyBorder="1" applyAlignment="1">
      <alignment horizontal="center" vertical="top" wrapText="1"/>
    </xf>
    <xf numFmtId="0" fontId="3" fillId="6" borderId="3" xfId="1" applyFont="1" applyFill="1" applyBorder="1" applyAlignment="1">
      <alignment horizontal="center" vertical="top" wrapText="1"/>
    </xf>
    <xf numFmtId="0" fontId="3" fillId="6" borderId="1" xfId="1" applyFont="1" applyFill="1" applyBorder="1" applyAlignment="1">
      <alignment horizontal="center" vertical="top" wrapText="1"/>
    </xf>
    <xf numFmtId="49" fontId="9" fillId="0" borderId="5" xfId="1" applyNumberFormat="1" applyFont="1" applyBorder="1" applyAlignment="1">
      <alignment horizontal="center"/>
    </xf>
    <xf numFmtId="0" fontId="5" fillId="0" borderId="3" xfId="1" applyFont="1" applyBorder="1"/>
    <xf numFmtId="4" fontId="6" fillId="4" borderId="3" xfId="0" applyNumberFormat="1" applyFont="1" applyFill="1" applyBorder="1"/>
    <xf numFmtId="4" fontId="6" fillId="6" borderId="3" xfId="0" applyNumberFormat="1" applyFont="1" applyFill="1" applyBorder="1"/>
    <xf numFmtId="4" fontId="6" fillId="6" borderId="3" xfId="1" applyNumberFormat="1" applyFont="1" applyFill="1" applyBorder="1"/>
    <xf numFmtId="4" fontId="6" fillId="0" borderId="3" xfId="1" applyNumberFormat="1" applyFont="1" applyBorder="1"/>
    <xf numFmtId="4" fontId="6" fillId="4" borderId="1" xfId="0" applyNumberFormat="1" applyFont="1" applyFill="1" applyBorder="1"/>
    <xf numFmtId="4" fontId="6" fillId="6" borderId="1" xfId="0" applyNumberFormat="1" applyFont="1" applyFill="1" applyBorder="1"/>
    <xf numFmtId="4" fontId="6" fillId="6" borderId="1" xfId="1" applyNumberFormat="1" applyFont="1" applyFill="1" applyBorder="1"/>
    <xf numFmtId="4" fontId="6" fillId="0" borderId="1" xfId="1" applyNumberFormat="1" applyFont="1" applyBorder="1"/>
    <xf numFmtId="0" fontId="13" fillId="13" borderId="7" xfId="1" applyFont="1" applyFill="1" applyBorder="1"/>
    <xf numFmtId="0" fontId="14" fillId="13" borderId="8" xfId="1" applyFont="1" applyFill="1" applyBorder="1"/>
    <xf numFmtId="4" fontId="14" fillId="13" borderId="8" xfId="0" applyNumberFormat="1" applyFont="1" applyFill="1" applyBorder="1"/>
    <xf numFmtId="4" fontId="14" fillId="13" borderId="8" xfId="1" applyNumberFormat="1" applyFont="1" applyFill="1" applyBorder="1"/>
    <xf numFmtId="4" fontId="14" fillId="13" borderId="9" xfId="1" applyNumberFormat="1" applyFont="1" applyFill="1" applyBorder="1"/>
    <xf numFmtId="3" fontId="6" fillId="2" borderId="3" xfId="0" applyNumberFormat="1" applyFont="1" applyFill="1" applyBorder="1"/>
    <xf numFmtId="2" fontId="6" fillId="2" borderId="3" xfId="0" applyNumberFormat="1" applyFont="1" applyFill="1" applyBorder="1"/>
    <xf numFmtId="4" fontId="6" fillId="4" borderId="3" xfId="1" applyNumberFormat="1" applyFont="1" applyFill="1" applyBorder="1"/>
    <xf numFmtId="3" fontId="6" fillId="0" borderId="3" xfId="1" applyNumberFormat="1" applyFont="1" applyBorder="1"/>
    <xf numFmtId="3" fontId="6" fillId="2" borderId="3" xfId="1" applyNumberFormat="1" applyFont="1" applyFill="1" applyBorder="1"/>
    <xf numFmtId="3" fontId="6" fillId="2" borderId="1" xfId="0" applyNumberFormat="1" applyFont="1" applyFill="1" applyBorder="1"/>
    <xf numFmtId="2" fontId="6" fillId="2" borderId="1" xfId="0" applyNumberFormat="1" applyFont="1" applyFill="1" applyBorder="1"/>
    <xf numFmtId="4" fontId="6" fillId="4" borderId="1" xfId="1" applyNumberFormat="1" applyFont="1" applyFill="1" applyBorder="1"/>
    <xf numFmtId="3" fontId="6" fillId="2" borderId="1" xfId="1" applyNumberFormat="1" applyFont="1" applyFill="1" applyBorder="1"/>
    <xf numFmtId="3" fontId="6" fillId="0" borderId="1" xfId="1" applyNumberFormat="1" applyFont="1" applyBorder="1"/>
    <xf numFmtId="3" fontId="14" fillId="13" borderId="8" xfId="0" applyNumberFormat="1" applyFont="1" applyFill="1" applyBorder="1"/>
    <xf numFmtId="2" fontId="14" fillId="13" borderId="8" xfId="0" applyNumberFormat="1" applyFont="1" applyFill="1" applyBorder="1"/>
    <xf numFmtId="3" fontId="14" fillId="13" borderId="8" xfId="1" applyNumberFormat="1" applyFont="1" applyFill="1" applyBorder="1"/>
    <xf numFmtId="3" fontId="14" fillId="13" borderId="9" xfId="1" applyNumberFormat="1" applyFont="1" applyFill="1" applyBorder="1"/>
    <xf numFmtId="4" fontId="6" fillId="2" borderId="3" xfId="0" applyNumberFormat="1" applyFont="1" applyFill="1" applyBorder="1"/>
    <xf numFmtId="4" fontId="6" fillId="2" borderId="3" xfId="1" applyNumberFormat="1" applyFont="1" applyFill="1" applyBorder="1"/>
    <xf numFmtId="4" fontId="6" fillId="2" borderId="1" xfId="0" applyNumberFormat="1" applyFont="1" applyFill="1" applyBorder="1"/>
    <xf numFmtId="4" fontId="6" fillId="2" borderId="1" xfId="1" applyNumberFormat="1" applyFont="1" applyFill="1" applyBorder="1"/>
    <xf numFmtId="4" fontId="6" fillId="10" borderId="3" xfId="1" applyNumberFormat="1" applyFont="1" applyFill="1" applyBorder="1"/>
    <xf numFmtId="4" fontId="6" fillId="10" borderId="1" xfId="1" applyNumberFormat="1" applyFont="1" applyFill="1" applyBorder="1"/>
    <xf numFmtId="4" fontId="7" fillId="10" borderId="2" xfId="1" applyNumberFormat="1" applyFont="1" applyFill="1" applyBorder="1"/>
    <xf numFmtId="4" fontId="7" fillId="10" borderId="4" xfId="1" applyNumberFormat="1" applyFont="1" applyFill="1" applyBorder="1"/>
    <xf numFmtId="0" fontId="15" fillId="13" borderId="8" xfId="1" applyFont="1" applyFill="1" applyBorder="1"/>
    <xf numFmtId="4" fontId="15" fillId="13" borderId="8" xfId="0" applyNumberFormat="1" applyFont="1" applyFill="1" applyBorder="1"/>
    <xf numFmtId="4" fontId="15" fillId="13" borderId="8" xfId="1" applyNumberFormat="1" applyFont="1" applyFill="1" applyBorder="1"/>
    <xf numFmtId="4" fontId="15" fillId="13" borderId="9" xfId="1" applyNumberFormat="1" applyFont="1" applyFill="1" applyBorder="1"/>
    <xf numFmtId="4" fontId="6" fillId="7" borderId="3" xfId="1" applyNumberFormat="1" applyFont="1" applyFill="1" applyBorder="1"/>
    <xf numFmtId="4" fontId="6" fillId="7" borderId="1" xfId="1" applyNumberFormat="1" applyFont="1" applyFill="1" applyBorder="1"/>
    <xf numFmtId="1" fontId="13" fillId="13" borderId="7" xfId="1" applyNumberFormat="1" applyFont="1" applyFill="1" applyBorder="1"/>
    <xf numFmtId="4" fontId="15" fillId="13" borderId="12" xfId="0" applyNumberFormat="1" applyFont="1" applyFill="1" applyBorder="1"/>
    <xf numFmtId="4" fontId="7" fillId="7" borderId="4" xfId="1" applyNumberFormat="1" applyFont="1" applyFill="1" applyBorder="1"/>
    <xf numFmtId="4" fontId="8" fillId="0" borderId="0" xfId="1" applyNumberFormat="1" applyFont="1" applyBorder="1" applyAlignment="1">
      <alignment horizontal="center"/>
    </xf>
    <xf numFmtId="4" fontId="2" fillId="0" borderId="13" xfId="1" applyNumberFormat="1" applyFont="1" applyBorder="1" applyAlignment="1">
      <alignment horizontal="center" vertical="top" wrapText="1"/>
    </xf>
    <xf numFmtId="1" fontId="4" fillId="0" borderId="14" xfId="1" applyNumberFormat="1" applyFont="1" applyBorder="1"/>
    <xf numFmtId="1" fontId="4" fillId="0" borderId="15" xfId="1" applyNumberFormat="1" applyFont="1" applyBorder="1"/>
    <xf numFmtId="1" fontId="4" fillId="0" borderId="16" xfId="1" applyNumberFormat="1" applyFont="1" applyBorder="1"/>
    <xf numFmtId="4" fontId="4" fillId="0" borderId="17" xfId="1" applyNumberFormat="1" applyFont="1" applyBorder="1"/>
    <xf numFmtId="4" fontId="2" fillId="0" borderId="18" xfId="1" applyNumberFormat="1" applyFont="1" applyBorder="1" applyAlignment="1">
      <alignment horizontal="center" vertical="top" wrapText="1"/>
    </xf>
    <xf numFmtId="4" fontId="5" fillId="0" borderId="19" xfId="1" applyNumberFormat="1" applyFont="1" applyBorder="1"/>
    <xf numFmtId="4" fontId="5" fillId="0" borderId="20" xfId="1" applyNumberFormat="1" applyFont="1" applyBorder="1"/>
    <xf numFmtId="4" fontId="5" fillId="6" borderId="20" xfId="1" applyNumberFormat="1" applyFont="1" applyFill="1" applyBorder="1"/>
    <xf numFmtId="4" fontId="5" fillId="0" borderId="21" xfId="1" applyNumberFormat="1" applyFont="1" applyBorder="1"/>
    <xf numFmtId="4" fontId="15" fillId="13" borderId="22" xfId="1" applyNumberFormat="1" applyFont="1" applyFill="1" applyBorder="1"/>
    <xf numFmtId="4" fontId="4" fillId="0" borderId="21" xfId="1" applyNumberFormat="1" applyFont="1" applyBorder="1"/>
    <xf numFmtId="4" fontId="4" fillId="0" borderId="20" xfId="1" applyNumberFormat="1" applyFont="1" applyBorder="1"/>
    <xf numFmtId="4" fontId="4" fillId="0" borderId="23" xfId="1" applyNumberFormat="1" applyFont="1" applyBorder="1"/>
    <xf numFmtId="4" fontId="7" fillId="11" borderId="4" xfId="1" applyNumberFormat="1" applyFont="1" applyFill="1" applyBorder="1"/>
    <xf numFmtId="4" fontId="1" fillId="6" borderId="4" xfId="1" applyNumberFormat="1" applyFill="1" applyBorder="1"/>
    <xf numFmtId="4" fontId="3" fillId="0" borderId="24" xfId="1" applyNumberFormat="1" applyFont="1" applyBorder="1" applyAlignment="1">
      <alignment horizontal="center" vertical="top" wrapText="1"/>
    </xf>
    <xf numFmtId="4" fontId="6" fillId="6" borderId="26" xfId="0" applyNumberFormat="1" applyFont="1" applyFill="1" applyBorder="1"/>
    <xf numFmtId="4" fontId="6" fillId="6" borderId="27" xfId="0" applyNumberFormat="1" applyFont="1" applyFill="1" applyBorder="1"/>
    <xf numFmtId="4" fontId="15" fillId="13" borderId="6" xfId="0" applyNumberFormat="1" applyFont="1" applyFill="1" applyBorder="1"/>
    <xf numFmtId="4" fontId="6" fillId="6" borderId="25" xfId="0" applyNumberFormat="1" applyFont="1" applyFill="1" applyBorder="1"/>
    <xf numFmtId="4" fontId="7" fillId="7" borderId="26" xfId="1" applyNumberFormat="1" applyFont="1" applyFill="1" applyBorder="1"/>
    <xf numFmtId="4" fontId="7" fillId="11" borderId="26" xfId="1" applyNumberFormat="1" applyFont="1" applyFill="1" applyBorder="1"/>
    <xf numFmtId="4" fontId="1" fillId="6" borderId="28" xfId="1" applyNumberFormat="1" applyFill="1" applyBorder="1"/>
    <xf numFmtId="4" fontId="6" fillId="6" borderId="26" xfId="1" applyNumberFormat="1" applyFont="1" applyFill="1" applyBorder="1"/>
    <xf numFmtId="4" fontId="6" fillId="6" borderId="27" xfId="1" applyNumberFormat="1" applyFont="1" applyFill="1" applyBorder="1"/>
    <xf numFmtId="4" fontId="15" fillId="13" borderId="6" xfId="1" applyNumberFormat="1" applyFont="1" applyFill="1" applyBorder="1"/>
    <xf numFmtId="4" fontId="6" fillId="6" borderId="25" xfId="1" applyNumberFormat="1" applyFont="1" applyFill="1" applyBorder="1"/>
    <xf numFmtId="4" fontId="6" fillId="2" borderId="4" xfId="0" applyNumberFormat="1" applyFont="1" applyFill="1" applyBorder="1"/>
    <xf numFmtId="4" fontId="6" fillId="2" borderId="10" xfId="0" applyNumberFormat="1" applyFont="1" applyFill="1" applyBorder="1"/>
    <xf numFmtId="4" fontId="6" fillId="2" borderId="11" xfId="0" applyNumberFormat="1" applyFont="1" applyFill="1" applyBorder="1"/>
    <xf numFmtId="4" fontId="3" fillId="0" borderId="29" xfId="1" applyNumberFormat="1" applyFont="1" applyBorder="1" applyAlignment="1">
      <alignment horizontal="center" vertical="top" wrapText="1"/>
    </xf>
    <xf numFmtId="4" fontId="6" fillId="7" borderId="26" xfId="0" applyNumberFormat="1" applyFont="1" applyFill="1" applyBorder="1"/>
    <xf numFmtId="4" fontId="6" fillId="7" borderId="27" xfId="0" applyNumberFormat="1" applyFont="1" applyFill="1" applyBorder="1"/>
    <xf numFmtId="4" fontId="6" fillId="7" borderId="25" xfId="0" applyNumberFormat="1" applyFont="1" applyFill="1" applyBorder="1"/>
    <xf numFmtId="4" fontId="7" fillId="12" borderId="26" xfId="1" applyNumberFormat="1" applyFont="1" applyFill="1" applyBorder="1"/>
    <xf numFmtId="4" fontId="6" fillId="7" borderId="20" xfId="1" applyNumberFormat="1" applyFont="1" applyFill="1" applyBorder="1"/>
    <xf numFmtId="4" fontId="6" fillId="7" borderId="21" xfId="1" applyNumberFormat="1" applyFont="1" applyFill="1" applyBorder="1"/>
    <xf numFmtId="4" fontId="6" fillId="7" borderId="19" xfId="1" applyNumberFormat="1" applyFont="1" applyFill="1" applyBorder="1"/>
    <xf numFmtId="4" fontId="7" fillId="7" borderId="20" xfId="1" applyNumberFormat="1" applyFont="1" applyFill="1" applyBorder="1"/>
    <xf numFmtId="4" fontId="7" fillId="12" borderId="20" xfId="1" applyNumberFormat="1" applyFont="1" applyFill="1" applyBorder="1"/>
    <xf numFmtId="4" fontId="1" fillId="6" borderId="20" xfId="1" applyNumberFormat="1" applyFill="1" applyBorder="1"/>
    <xf numFmtId="4" fontId="5" fillId="8" borderId="26" xfId="1" applyNumberFormat="1" applyFont="1" applyFill="1" applyBorder="1"/>
    <xf numFmtId="4" fontId="5" fillId="8" borderId="27" xfId="1" applyNumberFormat="1" applyFont="1" applyFill="1" applyBorder="1"/>
    <xf numFmtId="4" fontId="5" fillId="8" borderId="25" xfId="1" applyNumberFormat="1" applyFont="1" applyFill="1" applyBorder="1"/>
    <xf numFmtId="4" fontId="1" fillId="0" borderId="29" xfId="1" applyNumberFormat="1" applyBorder="1" applyAlignment="1">
      <alignment horizontal="center" vertical="top" wrapText="1"/>
    </xf>
    <xf numFmtId="4" fontId="5" fillId="0" borderId="26" xfId="1" applyNumberFormat="1" applyFont="1" applyBorder="1"/>
    <xf numFmtId="4" fontId="5" fillId="0" borderId="27" xfId="1" applyNumberFormat="1" applyFont="1" applyBorder="1"/>
    <xf numFmtId="4" fontId="5" fillId="0" borderId="25" xfId="1" applyNumberFormat="1" applyFont="1" applyBorder="1"/>
    <xf numFmtId="4" fontId="3" fillId="0" borderId="30" xfId="1" applyNumberFormat="1" applyFont="1" applyBorder="1" applyAlignment="1">
      <alignment horizontal="center" vertical="top" wrapText="1"/>
    </xf>
    <xf numFmtId="4" fontId="3" fillId="0" borderId="31" xfId="1" applyNumberFormat="1" applyFont="1" applyBorder="1" applyAlignment="1">
      <alignment horizontal="center" vertical="top" wrapText="1"/>
    </xf>
    <xf numFmtId="4" fontId="3" fillId="0" borderId="32" xfId="1" applyNumberFormat="1" applyFont="1" applyBorder="1" applyAlignment="1">
      <alignment horizontal="center" vertical="top" wrapText="1"/>
    </xf>
    <xf numFmtId="4" fontId="3" fillId="0" borderId="33" xfId="1" applyNumberFormat="1" applyFont="1" applyBorder="1" applyAlignment="1">
      <alignment horizontal="center" vertical="top" wrapText="1"/>
    </xf>
    <xf numFmtId="4" fontId="2" fillId="0" borderId="34" xfId="1" applyNumberFormat="1" applyFont="1" applyBorder="1" applyAlignment="1">
      <alignment horizontal="center" vertical="top" wrapText="1"/>
    </xf>
    <xf numFmtId="4" fontId="2" fillId="0" borderId="35" xfId="1" applyNumberFormat="1" applyFont="1" applyBorder="1" applyAlignment="1">
      <alignment horizontal="center" vertical="top" wrapText="1"/>
    </xf>
    <xf numFmtId="4" fontId="3" fillId="0" borderId="36" xfId="1" applyNumberFormat="1" applyFont="1" applyBorder="1" applyAlignment="1">
      <alignment horizontal="center" vertical="top" wrapText="1"/>
    </xf>
    <xf numFmtId="4" fontId="3" fillId="0" borderId="28" xfId="1" applyNumberFormat="1" applyFont="1" applyBorder="1" applyAlignment="1">
      <alignment horizontal="center" vertical="top" wrapText="1"/>
    </xf>
    <xf numFmtId="4" fontId="3" fillId="0" borderId="37" xfId="1" applyNumberFormat="1" applyFont="1" applyBorder="1" applyAlignment="1">
      <alignment horizontal="center" vertical="top" wrapText="1"/>
    </xf>
    <xf numFmtId="4" fontId="3" fillId="0" borderId="38" xfId="1" applyNumberFormat="1" applyFont="1" applyBorder="1" applyAlignment="1">
      <alignment horizontal="center" vertical="top" wrapText="1"/>
    </xf>
    <xf numFmtId="4" fontId="3" fillId="0" borderId="39" xfId="1" applyNumberFormat="1" applyFont="1" applyBorder="1" applyAlignment="1">
      <alignment horizontal="center" vertical="top" wrapText="1"/>
    </xf>
    <xf numFmtId="4" fontId="3" fillId="0" borderId="23" xfId="1" applyNumberFormat="1" applyFont="1" applyBorder="1" applyAlignment="1">
      <alignment horizontal="center" vertical="top" wrapText="1"/>
    </xf>
    <xf numFmtId="4" fontId="1" fillId="0" borderId="28" xfId="1" applyNumberFormat="1" applyBorder="1" applyAlignment="1">
      <alignment horizontal="center" vertical="top" wrapText="1"/>
    </xf>
  </cellXfs>
  <cellStyles count="2">
    <cellStyle name="Normal" xfId="0" builtinId="0"/>
    <cellStyle name="Normal_CIFRE_BUGET_2010" xfId="1" xr:uid="{00000000-0005-0000-0000-000001000000}"/>
  </cellStyles>
  <dxfs count="0"/>
  <tableStyles count="0" defaultTableStyle="TableStyleMedium2" defaultPivotStyle="PivotStyleLight16"/>
  <colors>
    <mruColors>
      <color rgb="FFCC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L72"/>
  <sheetViews>
    <sheetView workbookViewId="0">
      <pane ySplit="3" topLeftCell="A31" activePane="bottomLeft" state="frozen"/>
      <selection pane="bottomLeft" activeCell="R40" sqref="R40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3" width="13.7109375" style="1" customWidth="1"/>
    <col min="4" max="4" width="12.140625" style="1" customWidth="1"/>
    <col min="5" max="5" width="11" style="1" customWidth="1"/>
    <col min="6" max="6" width="12.42578125" style="1" customWidth="1"/>
    <col min="7" max="7" width="11.28515625" style="1" bestFit="1" customWidth="1"/>
    <col min="8" max="8" width="12" style="1" customWidth="1"/>
    <col min="9" max="10" width="10.140625" style="1" bestFit="1" customWidth="1"/>
    <col min="11" max="11" width="11.42578125" style="1" customWidth="1"/>
    <col min="12" max="16384" width="9.140625" style="1"/>
  </cols>
  <sheetData>
    <row r="1" spans="1:12" ht="15" customHeight="1" x14ac:dyDescent="0.2">
      <c r="A1" s="76" t="s">
        <v>86</v>
      </c>
      <c r="B1" s="76"/>
      <c r="C1" s="76"/>
      <c r="D1" s="76"/>
      <c r="E1" s="76"/>
      <c r="F1" s="76"/>
      <c r="G1" s="76"/>
      <c r="H1" s="76"/>
      <c r="I1" s="76"/>
      <c r="J1" s="1" t="s">
        <v>0</v>
      </c>
    </row>
    <row r="2" spans="1:12" ht="26.25" customHeight="1" x14ac:dyDescent="0.2">
      <c r="A2" s="77" t="s">
        <v>1</v>
      </c>
      <c r="B2" s="77" t="s">
        <v>2</v>
      </c>
      <c r="C2" s="79" t="s">
        <v>69</v>
      </c>
      <c r="D2" s="74">
        <v>1510</v>
      </c>
      <c r="E2" s="81">
        <v>3010</v>
      </c>
      <c r="F2" s="81">
        <v>3110</v>
      </c>
      <c r="G2" s="81">
        <v>3310</v>
      </c>
      <c r="H2" s="81">
        <v>3410</v>
      </c>
      <c r="I2" s="81">
        <v>3510</v>
      </c>
      <c r="J2" s="81">
        <v>3610</v>
      </c>
      <c r="K2" s="74">
        <v>3710</v>
      </c>
      <c r="L2" s="74">
        <v>371001</v>
      </c>
    </row>
    <row r="3" spans="1:12" x14ac:dyDescent="0.2">
      <c r="A3" s="78"/>
      <c r="B3" s="78"/>
      <c r="C3" s="80"/>
      <c r="D3" s="75"/>
      <c r="E3" s="81"/>
      <c r="F3" s="81"/>
      <c r="G3" s="81"/>
      <c r="H3" s="81"/>
      <c r="I3" s="81"/>
      <c r="J3" s="81"/>
      <c r="K3" s="75"/>
      <c r="L3" s="75"/>
    </row>
    <row r="4" spans="1:12" x14ac:dyDescent="0.2">
      <c r="A4" s="2">
        <v>1</v>
      </c>
      <c r="B4" s="3" t="s">
        <v>3</v>
      </c>
      <c r="C4" s="42">
        <f>D4+E4+F4+G4+H4+I4+J4+K4+'SURSA E PAG2'!E4+'SURSA E PAG2'!F4+'SURSA E PAG2'!K4+'SURSA E PAG3'!C4+'SURSA E PAG3'!H4+'SURSA E PAG4'!M4+'SURSA E PAG4'!N4</f>
        <v>360688</v>
      </c>
      <c r="D4" s="43"/>
      <c r="E4" s="43"/>
      <c r="F4" s="43">
        <v>15147</v>
      </c>
      <c r="G4" s="5"/>
      <c r="H4" s="5"/>
      <c r="I4" s="5"/>
      <c r="J4" s="6"/>
      <c r="K4" s="6">
        <f>L4</f>
        <v>0</v>
      </c>
      <c r="L4" s="6"/>
    </row>
    <row r="5" spans="1:12" x14ac:dyDescent="0.2">
      <c r="A5" s="8">
        <v>2</v>
      </c>
      <c r="B5" s="9" t="s">
        <v>4</v>
      </c>
      <c r="C5" s="42">
        <f>D5+E5+F5+G5+H5+I5+J5+K5+'SURSA E PAG2'!E5+'SURSA E PAG2'!F5+'SURSA E PAG2'!K5+'SURSA E PAG3'!C5+'SURSA E PAG3'!H5+'SURSA E PAG4'!M5+'SURSA E PAG4'!N5</f>
        <v>0</v>
      </c>
      <c r="D5" s="43"/>
      <c r="E5" s="43"/>
      <c r="F5" s="43"/>
      <c r="G5" s="5"/>
      <c r="H5" s="5"/>
      <c r="I5" s="5"/>
      <c r="J5" s="6"/>
      <c r="K5" s="6">
        <f t="shared" ref="K5:K61" si="0">L5</f>
        <v>0</v>
      </c>
      <c r="L5" s="6"/>
    </row>
    <row r="6" spans="1:12" x14ac:dyDescent="0.2">
      <c r="A6" s="8">
        <v>3</v>
      </c>
      <c r="B6" s="9" t="s">
        <v>5</v>
      </c>
      <c r="C6" s="42">
        <f>D6+E6+F6+G6+H6+I6+J6+K6+'SURSA E PAG2'!E6+'SURSA E PAG2'!F6+'SURSA E PAG2'!K6+'SURSA E PAG3'!C6+'SURSA E PAG3'!H6+'SURSA E PAG4'!M6+'SURSA E PAG4'!N6</f>
        <v>492434</v>
      </c>
      <c r="D6" s="43"/>
      <c r="E6" s="43">
        <v>3585</v>
      </c>
      <c r="F6" s="43"/>
      <c r="G6" s="30">
        <v>454750</v>
      </c>
      <c r="H6" s="5"/>
      <c r="I6" s="5"/>
      <c r="J6" s="6"/>
      <c r="K6" s="6">
        <f t="shared" si="0"/>
        <v>0</v>
      </c>
      <c r="L6" s="6"/>
    </row>
    <row r="7" spans="1:12" x14ac:dyDescent="0.2">
      <c r="A7" s="8">
        <v>4</v>
      </c>
      <c r="B7" s="9" t="s">
        <v>6</v>
      </c>
      <c r="C7" s="42">
        <f>D7+E7+F7+G7+H7+I7+J7+K7+'SURSA E PAG2'!E7+'SURSA E PAG2'!F7+'SURSA E PAG2'!K7+'SURSA E PAG3'!C7+'SURSA E PAG3'!H7+'SURSA E PAG4'!M7+'SURSA E PAG4'!N7</f>
        <v>0</v>
      </c>
      <c r="D7" s="43"/>
      <c r="E7" s="43"/>
      <c r="F7" s="43"/>
      <c r="G7" s="5"/>
      <c r="H7" s="5"/>
      <c r="I7" s="5"/>
      <c r="J7" s="6"/>
      <c r="K7" s="6">
        <f t="shared" si="0"/>
        <v>0</v>
      </c>
      <c r="L7" s="6"/>
    </row>
    <row r="8" spans="1:12" x14ac:dyDescent="0.2">
      <c r="A8" s="8">
        <v>5</v>
      </c>
      <c r="B8" s="9" t="s">
        <v>7</v>
      </c>
      <c r="C8" s="42">
        <f>D8+E8+F8+G8+H8+I8+J8+K8+'SURSA E PAG2'!E8+'SURSA E PAG2'!F8+'SURSA E PAG2'!K8+'SURSA E PAG3'!C8+'SURSA E PAG3'!H8+'SURSA E PAG4'!M8+'SURSA E PAG4'!N8</f>
        <v>0</v>
      </c>
      <c r="D8" s="43"/>
      <c r="E8" s="43"/>
      <c r="F8" s="43"/>
      <c r="G8" s="5"/>
      <c r="H8" s="5"/>
      <c r="I8" s="5"/>
      <c r="J8" s="6"/>
      <c r="K8" s="6">
        <f t="shared" si="0"/>
        <v>0</v>
      </c>
      <c r="L8" s="6"/>
    </row>
    <row r="9" spans="1:12" x14ac:dyDescent="0.2">
      <c r="A9" s="8">
        <v>6</v>
      </c>
      <c r="B9" s="9" t="s">
        <v>8</v>
      </c>
      <c r="C9" s="42">
        <f>D9+E9+F9+G9+H9+I9+J9+K9+'SURSA E PAG2'!E9+'SURSA E PAG2'!F9+'SURSA E PAG2'!K9+'SURSA E PAG3'!C9+'SURSA E PAG3'!H9+'SURSA E PAG4'!M9+'SURSA E PAG4'!N9</f>
        <v>1189737</v>
      </c>
      <c r="D9" s="43"/>
      <c r="E9" s="43"/>
      <c r="F9" s="43"/>
      <c r="G9" s="5">
        <v>1189737</v>
      </c>
      <c r="H9" s="5"/>
      <c r="I9" s="5"/>
      <c r="J9" s="6"/>
      <c r="K9" s="6">
        <f t="shared" si="0"/>
        <v>0</v>
      </c>
      <c r="L9" s="6"/>
    </row>
    <row r="10" spans="1:12" x14ac:dyDescent="0.2">
      <c r="A10" s="8">
        <v>7</v>
      </c>
      <c r="B10" s="9" t="s">
        <v>9</v>
      </c>
      <c r="C10" s="42">
        <f>D10+E10+F10+G10+H10+I10+J10+K10+'SURSA E PAG2'!E10+'SURSA E PAG2'!F10+'SURSA E PAG2'!K10+'SURSA E PAG3'!C10+'SURSA E PAG3'!H10+'SURSA E PAG4'!M10+'SURSA E PAG4'!N10</f>
        <v>0</v>
      </c>
      <c r="D10" s="43"/>
      <c r="E10" s="43"/>
      <c r="F10" s="43"/>
      <c r="G10" s="5"/>
      <c r="H10" s="5"/>
      <c r="I10" s="5"/>
      <c r="J10" s="6"/>
      <c r="K10" s="6">
        <f t="shared" si="0"/>
        <v>0</v>
      </c>
      <c r="L10" s="6"/>
    </row>
    <row r="11" spans="1:12" x14ac:dyDescent="0.2">
      <c r="A11" s="8">
        <v>8</v>
      </c>
      <c r="B11" s="9" t="s">
        <v>10</v>
      </c>
      <c r="C11" s="42">
        <f>D11+E11+F11+G11+H11+I11+J11+K11+'SURSA E PAG2'!E11+'SURSA E PAG2'!F11+'SURSA E PAG2'!K11+'SURSA E PAG3'!C11+'SURSA E PAG3'!H11+'SURSA E PAG4'!M11+'SURSA E PAG4'!N11</f>
        <v>0</v>
      </c>
      <c r="D11" s="43"/>
      <c r="E11" s="43"/>
      <c r="F11" s="43"/>
      <c r="G11" s="5"/>
      <c r="H11" s="5"/>
      <c r="I11" s="5"/>
      <c r="J11" s="6"/>
      <c r="K11" s="6">
        <f t="shared" si="0"/>
        <v>0</v>
      </c>
      <c r="L11" s="6"/>
    </row>
    <row r="12" spans="1:12" x14ac:dyDescent="0.2">
      <c r="A12" s="8">
        <v>9</v>
      </c>
      <c r="B12" s="9" t="s">
        <v>11</v>
      </c>
      <c r="C12" s="42">
        <f>D12+E12+F12+G12+H12+I12+J12+K12+'SURSA E PAG2'!E12+'SURSA E PAG2'!F12+'SURSA E PAG2'!K12+'SURSA E PAG3'!C12+'SURSA E PAG3'!H12+'SURSA E PAG4'!M12+'SURSA E PAG4'!N12</f>
        <v>0</v>
      </c>
      <c r="D12" s="43"/>
      <c r="E12" s="43"/>
      <c r="F12" s="43"/>
      <c r="G12" s="5"/>
      <c r="H12" s="5"/>
      <c r="I12" s="5"/>
      <c r="J12" s="6"/>
      <c r="K12" s="6">
        <f t="shared" si="0"/>
        <v>0</v>
      </c>
      <c r="L12" s="6"/>
    </row>
    <row r="13" spans="1:12" x14ac:dyDescent="0.2">
      <c r="A13" s="8">
        <v>10</v>
      </c>
      <c r="B13" s="9" t="s">
        <v>12</v>
      </c>
      <c r="C13" s="42">
        <f>D13+E13+F13+G13+H13+I13+J13+K13+'SURSA E PAG2'!E13+'SURSA E PAG2'!F13+'SURSA E PAG2'!K13+'SURSA E PAG3'!C13+'SURSA E PAG3'!H13+'SURSA E PAG4'!M13+'SURSA E PAG4'!N13</f>
        <v>0</v>
      </c>
      <c r="D13" s="43"/>
      <c r="E13" s="43"/>
      <c r="F13" s="43"/>
      <c r="G13" s="5"/>
      <c r="H13" s="5"/>
      <c r="I13" s="5"/>
      <c r="J13" s="6"/>
      <c r="K13" s="6">
        <f t="shared" si="0"/>
        <v>0</v>
      </c>
      <c r="L13" s="6"/>
    </row>
    <row r="14" spans="1:12" x14ac:dyDescent="0.2">
      <c r="A14" s="8">
        <v>11</v>
      </c>
      <c r="B14" s="9" t="s">
        <v>13</v>
      </c>
      <c r="C14" s="42">
        <f>D14+E14+F14+G14+H14+I14+J14+K14+'SURSA E PAG2'!E14+'SURSA E PAG2'!F14+'SURSA E PAG2'!K14+'SURSA E PAG3'!C14+'SURSA E PAG3'!H14+'SURSA E PAG4'!M14+'SURSA E PAG4'!N14</f>
        <v>187139</v>
      </c>
      <c r="D14" s="43"/>
      <c r="E14" s="43">
        <v>32092</v>
      </c>
      <c r="F14" s="43"/>
      <c r="G14" s="5"/>
      <c r="H14" s="5"/>
      <c r="I14" s="5"/>
      <c r="J14" s="6"/>
      <c r="K14" s="6">
        <f t="shared" si="0"/>
        <v>0</v>
      </c>
      <c r="L14" s="6"/>
    </row>
    <row r="15" spans="1:12" x14ac:dyDescent="0.2">
      <c r="A15" s="8">
        <v>12</v>
      </c>
      <c r="B15" s="9" t="s">
        <v>14</v>
      </c>
      <c r="C15" s="42">
        <f>D15+E15+F15+G15+H15+I15+J15+K15+'SURSA E PAG2'!E15+'SURSA E PAG2'!F15+'SURSA E PAG2'!K15+'SURSA E PAG3'!C15+'SURSA E PAG3'!H15+'SURSA E PAG4'!M15+'SURSA E PAG4'!N15</f>
        <v>8163</v>
      </c>
      <c r="D15" s="43"/>
      <c r="E15" s="43">
        <v>3117</v>
      </c>
      <c r="F15" s="43"/>
      <c r="G15" s="5">
        <v>5046</v>
      </c>
      <c r="H15" s="5"/>
      <c r="I15" s="5"/>
      <c r="J15" s="6"/>
      <c r="K15" s="6">
        <f t="shared" si="0"/>
        <v>0</v>
      </c>
      <c r="L15" s="6"/>
    </row>
    <row r="16" spans="1:12" x14ac:dyDescent="0.2">
      <c r="A16" s="8">
        <v>13</v>
      </c>
      <c r="B16" s="9" t="s">
        <v>15</v>
      </c>
      <c r="C16" s="42">
        <f>D16+E16+F16+G16+H16+I16+J16+K16+'SURSA E PAG2'!E16+'SURSA E PAG2'!F16+'SURSA E PAG2'!K16+'SURSA E PAG3'!C16+'SURSA E PAG3'!H16+'SURSA E PAG4'!M16+'SURSA E PAG4'!N16</f>
        <v>1286467</v>
      </c>
      <c r="D16" s="43"/>
      <c r="E16" s="43"/>
      <c r="F16" s="43"/>
      <c r="G16" s="5">
        <v>1286467</v>
      </c>
      <c r="H16" s="5"/>
      <c r="I16" s="5"/>
      <c r="J16" s="6"/>
      <c r="K16" s="6">
        <f t="shared" si="0"/>
        <v>0</v>
      </c>
      <c r="L16" s="6"/>
    </row>
    <row r="17" spans="1:12" x14ac:dyDescent="0.2">
      <c r="A17" s="8">
        <v>14</v>
      </c>
      <c r="B17" s="9" t="s">
        <v>16</v>
      </c>
      <c r="C17" s="42">
        <f>D17+E17+F17+G17+H17+I17+J17+K17+'SURSA E PAG2'!E17+'SURSA E PAG2'!F17+'SURSA E PAG2'!K17+'SURSA E PAG3'!C17+'SURSA E PAG3'!H17+'SURSA E PAG4'!M17+'SURSA E PAG4'!N17</f>
        <v>30078</v>
      </c>
      <c r="D17" s="43"/>
      <c r="E17" s="43">
        <v>30078</v>
      </c>
      <c r="F17" s="43"/>
      <c r="G17" s="5"/>
      <c r="H17" s="5"/>
      <c r="I17" s="5"/>
      <c r="J17" s="6"/>
      <c r="K17" s="6">
        <f t="shared" si="0"/>
        <v>0</v>
      </c>
      <c r="L17" s="6"/>
    </row>
    <row r="18" spans="1:12" x14ac:dyDescent="0.2">
      <c r="A18" s="8">
        <v>15</v>
      </c>
      <c r="B18" s="9" t="s">
        <v>17</v>
      </c>
      <c r="C18" s="42">
        <f>D18+E18+F18+G18+H18+I18+J18+K18+'SURSA E PAG2'!E18+'SURSA E PAG2'!F18+'SURSA E PAG2'!K18+'SURSA E PAG3'!C18+'SURSA E PAG3'!H18+'SURSA E PAG4'!M18+'SURSA E PAG4'!N18</f>
        <v>0</v>
      </c>
      <c r="D18" s="43"/>
      <c r="E18" s="43"/>
      <c r="F18" s="43"/>
      <c r="G18" s="5"/>
      <c r="H18" s="5"/>
      <c r="I18" s="5"/>
      <c r="J18" s="6"/>
      <c r="K18" s="6">
        <f t="shared" si="0"/>
        <v>0</v>
      </c>
      <c r="L18" s="6"/>
    </row>
    <row r="19" spans="1:12" x14ac:dyDescent="0.2">
      <c r="A19" s="8">
        <v>16</v>
      </c>
      <c r="B19" s="9" t="s">
        <v>18</v>
      </c>
      <c r="C19" s="42">
        <f>D19+E19+F19+G19+H19+I19+J19+K19+'SURSA E PAG2'!E19+'SURSA E PAG2'!F19+'SURSA E PAG2'!K19+'SURSA E PAG3'!C19+'SURSA E PAG3'!H19+'SURSA E PAG4'!M19+'SURSA E PAG4'!N19</f>
        <v>4761398</v>
      </c>
      <c r="D19" s="43"/>
      <c r="E19" s="43"/>
      <c r="F19" s="43"/>
      <c r="G19" s="5">
        <v>4761398</v>
      </c>
      <c r="H19" s="5"/>
      <c r="I19" s="5"/>
      <c r="J19" s="6"/>
      <c r="K19" s="6">
        <f t="shared" si="0"/>
        <v>0</v>
      </c>
      <c r="L19" s="6"/>
    </row>
    <row r="20" spans="1:12" x14ac:dyDescent="0.2">
      <c r="A20" s="8">
        <v>17</v>
      </c>
      <c r="B20" s="9" t="s">
        <v>19</v>
      </c>
      <c r="C20" s="42">
        <f>D20+E20+F20+G20+H20+I20+J20+K20+'SURSA E PAG2'!E20+'SURSA E PAG2'!F20+'SURSA E PAG2'!K20+'SURSA E PAG3'!C20+'SURSA E PAG3'!H20+'SURSA E PAG4'!M20+'SURSA E PAG4'!N20</f>
        <v>12811</v>
      </c>
      <c r="D20" s="43"/>
      <c r="E20" s="43">
        <v>3854</v>
      </c>
      <c r="F20" s="43"/>
      <c r="G20" s="5"/>
      <c r="H20" s="5"/>
      <c r="I20" s="5"/>
      <c r="J20" s="6"/>
      <c r="K20" s="6">
        <f t="shared" si="0"/>
        <v>0</v>
      </c>
      <c r="L20" s="6"/>
    </row>
    <row r="21" spans="1:12" x14ac:dyDescent="0.2">
      <c r="A21" s="8">
        <v>18</v>
      </c>
      <c r="B21" s="9" t="s">
        <v>20</v>
      </c>
      <c r="C21" s="42">
        <f>D21+E21+F21+G21+H21+I21+J21+K21+'SURSA E PAG2'!E21+'SURSA E PAG2'!F21+'SURSA E PAG2'!K21+'SURSA E PAG3'!C21+'SURSA E PAG3'!H21+'SURSA E PAG4'!M21+'SURSA E PAG4'!N21</f>
        <v>0</v>
      </c>
      <c r="D21" s="43"/>
      <c r="E21" s="43"/>
      <c r="F21" s="43"/>
      <c r="G21" s="5"/>
      <c r="H21" s="5"/>
      <c r="I21" s="5"/>
      <c r="J21" s="6"/>
      <c r="K21" s="6">
        <f t="shared" si="0"/>
        <v>0</v>
      </c>
      <c r="L21" s="6"/>
    </row>
    <row r="22" spans="1:12" x14ac:dyDescent="0.2">
      <c r="A22" s="8">
        <v>19</v>
      </c>
      <c r="B22" s="9" t="s">
        <v>21</v>
      </c>
      <c r="C22" s="42">
        <f>D22+E22+F22+G22+H22+I22+J22+K22+'SURSA E PAG2'!E22+'SURSA E PAG2'!F22+'SURSA E PAG2'!K22+'SURSA E PAG3'!C22+'SURSA E PAG3'!H22+'SURSA E PAG4'!M22+'SURSA E PAG4'!N22</f>
        <v>72612</v>
      </c>
      <c r="D22" s="43"/>
      <c r="E22" s="43">
        <v>46766</v>
      </c>
      <c r="F22" s="43"/>
      <c r="G22" s="5">
        <v>25846</v>
      </c>
      <c r="H22" s="5"/>
      <c r="I22" s="5"/>
      <c r="J22" s="6"/>
      <c r="K22" s="6">
        <f t="shared" si="0"/>
        <v>0</v>
      </c>
      <c r="L22" s="6"/>
    </row>
    <row r="23" spans="1:12" x14ac:dyDescent="0.2">
      <c r="A23" s="8">
        <v>20</v>
      </c>
      <c r="B23" s="9" t="s">
        <v>22</v>
      </c>
      <c r="C23" s="42">
        <f>D23+E23+F23+G23+H23+I23+J23+K23+'SURSA E PAG2'!E23+'SURSA E PAG2'!F23+'SURSA E PAG2'!K23+'SURSA E PAG3'!C23+'SURSA E PAG3'!H23+'SURSA E PAG4'!M23+'SURSA E PAG4'!N23</f>
        <v>0</v>
      </c>
      <c r="D23" s="43"/>
      <c r="E23" s="43"/>
      <c r="F23" s="43"/>
      <c r="G23" s="5"/>
      <c r="H23" s="5"/>
      <c r="I23" s="5"/>
      <c r="J23" s="6"/>
      <c r="K23" s="6">
        <f t="shared" si="0"/>
        <v>0</v>
      </c>
      <c r="L23" s="6"/>
    </row>
    <row r="24" spans="1:12" x14ac:dyDescent="0.2">
      <c r="A24" s="8">
        <v>21</v>
      </c>
      <c r="B24" s="9" t="s">
        <v>23</v>
      </c>
      <c r="C24" s="42">
        <f>D24+E24+F24+G24+H24+I24+J24+K24+'SURSA E PAG2'!E24+'SURSA E PAG2'!F24+'SURSA E PAG2'!K24+'SURSA E PAG3'!C24+'SURSA E PAG3'!H24+'SURSA E PAG4'!M24+'SURSA E PAG4'!N24</f>
        <v>677175</v>
      </c>
      <c r="D24" s="43"/>
      <c r="E24" s="43">
        <v>345112</v>
      </c>
      <c r="F24" s="43"/>
      <c r="G24" s="5">
        <v>332063</v>
      </c>
      <c r="H24" s="5"/>
      <c r="I24" s="5"/>
      <c r="J24" s="6"/>
      <c r="K24" s="6">
        <f t="shared" si="0"/>
        <v>0</v>
      </c>
      <c r="L24" s="6"/>
    </row>
    <row r="25" spans="1:12" x14ac:dyDescent="0.2">
      <c r="A25" s="8">
        <v>22</v>
      </c>
      <c r="B25" s="9" t="s">
        <v>24</v>
      </c>
      <c r="C25" s="42">
        <f>D25+E25+F25+G25+H25+I25+J25+K25+'SURSA E PAG2'!E25+'SURSA E PAG2'!F25+'SURSA E PAG2'!K25+'SURSA E PAG3'!C25+'SURSA E PAG3'!H25+'SURSA E PAG4'!M25+'SURSA E PAG4'!N25</f>
        <v>12264795</v>
      </c>
      <c r="D25" s="43"/>
      <c r="E25" s="43">
        <v>12122795</v>
      </c>
      <c r="F25" s="43"/>
      <c r="G25" s="5"/>
      <c r="H25" s="5"/>
      <c r="I25" s="5"/>
      <c r="J25" s="6"/>
      <c r="K25" s="6">
        <f t="shared" si="0"/>
        <v>0</v>
      </c>
      <c r="L25" s="6"/>
    </row>
    <row r="26" spans="1:12" x14ac:dyDescent="0.2">
      <c r="A26" s="8">
        <v>23</v>
      </c>
      <c r="B26" s="9" t="s">
        <v>25</v>
      </c>
      <c r="C26" s="42">
        <f>D26+E26+F26+G26+H26+I26+J26+K26+'SURSA E PAG2'!E26+'SURSA E PAG2'!F26+'SURSA E PAG2'!K26+'SURSA E PAG3'!C26+'SURSA E PAG3'!H26+'SURSA E PAG4'!M26+'SURSA E PAG4'!N26</f>
        <v>167195</v>
      </c>
      <c r="D26" s="43"/>
      <c r="E26" s="49">
        <v>22321</v>
      </c>
      <c r="F26" s="43"/>
      <c r="G26" s="5">
        <v>101874</v>
      </c>
      <c r="H26" s="5"/>
      <c r="I26" s="5"/>
      <c r="J26" s="6"/>
      <c r="K26" s="6">
        <f t="shared" si="0"/>
        <v>0</v>
      </c>
      <c r="L26" s="6"/>
    </row>
    <row r="27" spans="1:12" x14ac:dyDescent="0.2">
      <c r="A27" s="8">
        <v>24</v>
      </c>
      <c r="B27" s="9" t="s">
        <v>26</v>
      </c>
      <c r="C27" s="42">
        <f>D27+E27+F27+G27+H27+I27+J27+K27+'SURSA E PAG2'!E27+'SURSA E PAG2'!F27+'SURSA E PAG2'!K27+'SURSA E PAG3'!C27+'SURSA E PAG3'!H27+'SURSA E PAG4'!M27+'SURSA E PAG4'!N27</f>
        <v>2064</v>
      </c>
      <c r="D27" s="43"/>
      <c r="E27" s="43"/>
      <c r="F27" s="43"/>
      <c r="G27" s="5">
        <v>2064</v>
      </c>
      <c r="H27" s="5"/>
      <c r="I27" s="5"/>
      <c r="J27" s="6"/>
      <c r="K27" s="6">
        <f t="shared" si="0"/>
        <v>0</v>
      </c>
      <c r="L27" s="6"/>
    </row>
    <row r="28" spans="1:12" x14ac:dyDescent="0.2">
      <c r="A28" s="8">
        <v>25</v>
      </c>
      <c r="B28" s="9" t="s">
        <v>27</v>
      </c>
      <c r="C28" s="42">
        <f>D28+E28+F28+G28+H28+I28+J28+K28+'SURSA E PAG2'!E28+'SURSA E PAG2'!F28+'SURSA E PAG2'!K28+'SURSA E PAG3'!C28+'SURSA E PAG3'!H28+'SURSA E PAG4'!M28+'SURSA E PAG4'!N28</f>
        <v>2391367</v>
      </c>
      <c r="D28" s="43"/>
      <c r="E28" s="43"/>
      <c r="F28" s="43"/>
      <c r="G28" s="5">
        <v>2286367</v>
      </c>
      <c r="H28" s="5"/>
      <c r="I28" s="5"/>
      <c r="J28" s="6"/>
      <c r="K28" s="6">
        <f t="shared" si="0"/>
        <v>0</v>
      </c>
      <c r="L28" s="6"/>
    </row>
    <row r="29" spans="1:12" x14ac:dyDescent="0.2">
      <c r="A29" s="8">
        <v>26</v>
      </c>
      <c r="B29" s="9" t="s">
        <v>28</v>
      </c>
      <c r="C29" s="42">
        <f>D29+E29+F29+G29+H29+I29+J29+K29+'SURSA E PAG2'!E29+'SURSA E PAG2'!F29+'SURSA E PAG2'!K29+'SURSA E PAG3'!C29+'SURSA E PAG3'!H29+'SURSA E PAG4'!M29+'SURSA E PAG4'!N29</f>
        <v>11375</v>
      </c>
      <c r="D29" s="43"/>
      <c r="E29" s="43">
        <v>11375</v>
      </c>
      <c r="F29" s="43"/>
      <c r="G29" s="30"/>
      <c r="H29" s="5"/>
      <c r="I29" s="5"/>
      <c r="J29" s="6"/>
      <c r="K29" s="6">
        <f t="shared" si="0"/>
        <v>0</v>
      </c>
      <c r="L29" s="6"/>
    </row>
    <row r="30" spans="1:12" x14ac:dyDescent="0.2">
      <c r="A30" s="8">
        <v>27</v>
      </c>
      <c r="B30" s="9" t="s">
        <v>29</v>
      </c>
      <c r="C30" s="42">
        <f>D30+E30+F30+G30+H30+I30+J30+K30+'SURSA E PAG2'!E30+'SURSA E PAG2'!F30+'SURSA E PAG2'!K30+'SURSA E PAG3'!C30+'SURSA E PAG3'!H30+'SURSA E PAG4'!M30+'SURSA E PAG4'!N30</f>
        <v>0</v>
      </c>
      <c r="D30" s="43"/>
      <c r="E30" s="43"/>
      <c r="F30" s="43"/>
      <c r="G30" s="5"/>
      <c r="H30" s="5"/>
      <c r="I30" s="5"/>
      <c r="J30" s="6"/>
      <c r="K30" s="6">
        <f t="shared" si="0"/>
        <v>0</v>
      </c>
      <c r="L30" s="6"/>
    </row>
    <row r="31" spans="1:12" x14ac:dyDescent="0.2">
      <c r="A31" s="8">
        <v>28</v>
      </c>
      <c r="B31" s="9" t="s">
        <v>30</v>
      </c>
      <c r="C31" s="42">
        <f>D31+E31+F31+G31+H31+I31+J31+K31+'SURSA E PAG2'!E31+'SURSA E PAG2'!F31+'SURSA E PAG2'!K31+'SURSA E PAG3'!C31+'SURSA E PAG3'!H31+'SURSA E PAG4'!M31+'SURSA E PAG4'!N31</f>
        <v>0</v>
      </c>
      <c r="D31" s="43"/>
      <c r="E31" s="43"/>
      <c r="F31" s="43"/>
      <c r="G31" s="5"/>
      <c r="H31" s="5"/>
      <c r="I31" s="5"/>
      <c r="J31" s="6"/>
      <c r="K31" s="6">
        <f t="shared" si="0"/>
        <v>0</v>
      </c>
      <c r="L31" s="6"/>
    </row>
    <row r="32" spans="1:12" x14ac:dyDescent="0.2">
      <c r="A32" s="8">
        <v>29</v>
      </c>
      <c r="B32" s="9" t="s">
        <v>31</v>
      </c>
      <c r="C32" s="42">
        <f>D32+E32+F32+G32+H32+I32+J32+K32+'SURSA E PAG2'!E32+'SURSA E PAG2'!F32+'SURSA E PAG2'!K32+'SURSA E PAG3'!C32+'SURSA E PAG3'!H32+'SURSA E PAG4'!M32+'SURSA E PAG4'!N32</f>
        <v>0</v>
      </c>
      <c r="D32" s="43"/>
      <c r="E32" s="43"/>
      <c r="F32" s="43"/>
      <c r="G32" s="5"/>
      <c r="H32" s="5"/>
      <c r="I32" s="5"/>
      <c r="J32" s="6"/>
      <c r="K32" s="6">
        <f t="shared" si="0"/>
        <v>0</v>
      </c>
      <c r="L32" s="6"/>
    </row>
    <row r="33" spans="1:12" x14ac:dyDescent="0.2">
      <c r="A33" s="8">
        <v>30</v>
      </c>
      <c r="B33" s="9" t="s">
        <v>32</v>
      </c>
      <c r="C33" s="42">
        <f>D33+E33+F33+G33+H33+I33+J33+K33+'SURSA E PAG2'!E33+'SURSA E PAG2'!F33+'SURSA E PAG2'!K33+'SURSA E PAG3'!C33+'SURSA E PAG3'!H33+'SURSA E PAG4'!M33+'SURSA E PAG4'!N33</f>
        <v>0</v>
      </c>
      <c r="D33" s="43"/>
      <c r="E33" s="43"/>
      <c r="F33" s="43"/>
      <c r="G33" s="5"/>
      <c r="H33" s="5"/>
      <c r="I33" s="5"/>
      <c r="J33" s="6"/>
      <c r="K33" s="6">
        <f t="shared" si="0"/>
        <v>0</v>
      </c>
      <c r="L33" s="6"/>
    </row>
    <row r="34" spans="1:12" x14ac:dyDescent="0.2">
      <c r="A34" s="8">
        <v>31</v>
      </c>
      <c r="B34" s="9" t="s">
        <v>33</v>
      </c>
      <c r="C34" s="42">
        <f>D34+E34+F34+G34+H34+I34+J34+K34+'SURSA E PAG2'!E34+'SURSA E PAG2'!F34+'SURSA E PAG2'!K34+'SURSA E PAG3'!C34+'SURSA E PAG3'!H34+'SURSA E PAG4'!M34+'SURSA E PAG4'!N34</f>
        <v>0</v>
      </c>
      <c r="D34" s="43"/>
      <c r="E34" s="43"/>
      <c r="F34" s="43"/>
      <c r="G34" s="41"/>
      <c r="H34" s="5"/>
      <c r="I34" s="5"/>
      <c r="J34" s="6"/>
      <c r="K34" s="6">
        <f t="shared" si="0"/>
        <v>0</v>
      </c>
      <c r="L34" s="6"/>
    </row>
    <row r="35" spans="1:12" x14ac:dyDescent="0.2">
      <c r="A35" s="8">
        <v>32</v>
      </c>
      <c r="B35" s="9" t="s">
        <v>34</v>
      </c>
      <c r="C35" s="42">
        <f>D35+E35+F35+G35+H35+I35+J35+K35+'SURSA E PAG2'!E35+'SURSA E PAG2'!F35+'SURSA E PAG2'!K35+'SURSA E PAG3'!C35+'SURSA E PAG3'!H35+'SURSA E PAG4'!M35+'SURSA E PAG4'!N35</f>
        <v>0</v>
      </c>
      <c r="D35" s="43"/>
      <c r="E35" s="43"/>
      <c r="F35" s="43"/>
      <c r="G35" s="6"/>
      <c r="H35" s="5"/>
      <c r="I35" s="5"/>
      <c r="J35" s="6"/>
      <c r="K35" s="6">
        <f t="shared" si="0"/>
        <v>0</v>
      </c>
      <c r="L35" s="6"/>
    </row>
    <row r="36" spans="1:12" x14ac:dyDescent="0.2">
      <c r="A36" s="8">
        <v>33</v>
      </c>
      <c r="B36" s="9" t="s">
        <v>35</v>
      </c>
      <c r="C36" s="42">
        <f>D36+E36+F36+G36+H36+I36+J36+K36+'SURSA E PAG2'!E36+'SURSA E PAG2'!F36+'SURSA E PAG2'!K36+'SURSA E PAG3'!C36+'SURSA E PAG3'!H36+'SURSA E PAG4'!M36+'SURSA E PAG4'!N36</f>
        <v>0</v>
      </c>
      <c r="D36" s="49"/>
      <c r="E36" s="49"/>
      <c r="F36" s="49"/>
      <c r="G36" s="30"/>
      <c r="H36" s="30"/>
      <c r="I36" s="30"/>
      <c r="J36" s="30"/>
      <c r="K36" s="6">
        <f t="shared" si="0"/>
        <v>0</v>
      </c>
      <c r="L36" s="6"/>
    </row>
    <row r="37" spans="1:12" x14ac:dyDescent="0.2">
      <c r="A37" s="8">
        <v>34</v>
      </c>
      <c r="B37" s="9" t="s">
        <v>36</v>
      </c>
      <c r="C37" s="42">
        <f>D37+E37+F37+G37+H37+I37+J37+K37+'SURSA E PAG2'!E37+'SURSA E PAG2'!F37+'SURSA E PAG2'!K37+'SURSA E PAG3'!C37+'SURSA E PAG3'!H37+'SURSA E PAG4'!M37+'SURSA E PAG4'!N37</f>
        <v>0</v>
      </c>
      <c r="D37" s="49"/>
      <c r="E37" s="49"/>
      <c r="F37" s="49"/>
      <c r="G37" s="30"/>
      <c r="H37" s="30"/>
      <c r="I37" s="30"/>
      <c r="J37" s="30"/>
      <c r="K37" s="6">
        <f t="shared" si="0"/>
        <v>0</v>
      </c>
      <c r="L37" s="6"/>
    </row>
    <row r="38" spans="1:12" x14ac:dyDescent="0.2">
      <c r="A38" s="8">
        <v>35</v>
      </c>
      <c r="B38" s="9" t="s">
        <v>37</v>
      </c>
      <c r="C38" s="42">
        <f>D38+E38+F38+G38+H38+I38+J38+K38+'SURSA E PAG2'!E38+'SURSA E PAG2'!F38+'SURSA E PAG2'!K38+'SURSA E PAG3'!C38+'SURSA E PAG3'!H38+'SURSA E PAG4'!M38+'SURSA E PAG4'!N38</f>
        <v>146322</v>
      </c>
      <c r="D38" s="49"/>
      <c r="E38" s="49"/>
      <c r="F38" s="49"/>
      <c r="G38" s="30">
        <v>146322</v>
      </c>
      <c r="H38" s="30"/>
      <c r="I38" s="30"/>
      <c r="J38" s="30"/>
      <c r="K38" s="6">
        <f t="shared" si="0"/>
        <v>0</v>
      </c>
      <c r="L38" s="6"/>
    </row>
    <row r="39" spans="1:12" x14ac:dyDescent="0.2">
      <c r="A39" s="8">
        <v>36</v>
      </c>
      <c r="B39" s="9" t="s">
        <v>38</v>
      </c>
      <c r="C39" s="42">
        <f>D39+E39+F39+G39+H39+I39+J39+K39+'SURSA E PAG2'!E39+'SURSA E PAG2'!F39+'SURSA E PAG2'!K39+'SURSA E PAG3'!C39+'SURSA E PAG3'!H39+'SURSA E PAG4'!M39+'SURSA E PAG4'!N39</f>
        <v>10298538</v>
      </c>
      <c r="D39" s="49"/>
      <c r="E39" s="49">
        <v>54210</v>
      </c>
      <c r="F39" s="49"/>
      <c r="G39" s="30">
        <v>10244328</v>
      </c>
      <c r="H39" s="30"/>
      <c r="I39" s="30"/>
      <c r="J39" s="30"/>
      <c r="K39" s="6">
        <f t="shared" si="0"/>
        <v>0</v>
      </c>
      <c r="L39" s="6"/>
    </row>
    <row r="40" spans="1:12" x14ac:dyDescent="0.2">
      <c r="A40" s="8">
        <v>37</v>
      </c>
      <c r="B40" s="9" t="s">
        <v>39</v>
      </c>
      <c r="C40" s="42">
        <f>D40+E40+F40+G40+H40+I40+J40+K40+'SURSA E PAG2'!E40+'SURSA E PAG2'!F40+'SURSA E PAG2'!K40+'SURSA E PAG3'!C40+'SURSA E PAG3'!H40+'SURSA E PAG4'!M40+'SURSA E PAG4'!N40</f>
        <v>0</v>
      </c>
      <c r="D40" s="49"/>
      <c r="E40" s="49"/>
      <c r="F40" s="49"/>
      <c r="G40" s="30"/>
      <c r="H40" s="30"/>
      <c r="I40" s="30"/>
      <c r="J40" s="30"/>
      <c r="K40" s="6">
        <f t="shared" si="0"/>
        <v>0</v>
      </c>
      <c r="L40" s="6"/>
    </row>
    <row r="41" spans="1:12" x14ac:dyDescent="0.2">
      <c r="A41" s="8">
        <v>38</v>
      </c>
      <c r="B41" s="9" t="s">
        <v>40</v>
      </c>
      <c r="C41" s="42">
        <f>D41+E41+F41+G41+H41+I41+J41+K41+'SURSA E PAG2'!E41+'SURSA E PAG2'!F41+'SURSA E PAG2'!K41+'SURSA E PAG3'!C41+'SURSA E PAG3'!H41+'SURSA E PAG4'!M41+'SURSA E PAG4'!N41</f>
        <v>0</v>
      </c>
      <c r="D41" s="49"/>
      <c r="E41" s="49"/>
      <c r="F41" s="49"/>
      <c r="G41" s="30"/>
      <c r="H41" s="30"/>
      <c r="I41" s="30"/>
      <c r="J41" s="30"/>
      <c r="K41" s="6">
        <f t="shared" si="0"/>
        <v>0</v>
      </c>
      <c r="L41" s="6"/>
    </row>
    <row r="42" spans="1:12" x14ac:dyDescent="0.2">
      <c r="A42" s="8">
        <v>39</v>
      </c>
      <c r="B42" s="9" t="s">
        <v>41</v>
      </c>
      <c r="C42" s="42">
        <f>D42+E42+F42+G42+H42+I42+J42+K42+'SURSA E PAG2'!E42+'SURSA E PAG2'!F42+'SURSA E PAG2'!K42+'SURSA E PAG3'!C42+'SURSA E PAG3'!H42+'SURSA E PAG4'!M42+'SURSA E PAG4'!N42</f>
        <v>4453728</v>
      </c>
      <c r="D42" s="49"/>
      <c r="E42" s="49">
        <v>152703</v>
      </c>
      <c r="F42" s="49"/>
      <c r="G42" s="30">
        <v>27530</v>
      </c>
      <c r="H42" s="30"/>
      <c r="I42" s="30"/>
      <c r="J42" s="30">
        <v>4095985</v>
      </c>
      <c r="K42" s="6">
        <f t="shared" si="0"/>
        <v>0</v>
      </c>
      <c r="L42" s="6"/>
    </row>
    <row r="43" spans="1:12" x14ac:dyDescent="0.2">
      <c r="A43" s="8">
        <v>40</v>
      </c>
      <c r="B43" s="9" t="s">
        <v>42</v>
      </c>
      <c r="C43" s="42">
        <f>D43+E43+F43+G43+H43+I43+J43+K43+'SURSA E PAG2'!E43+'SURSA E PAG2'!F43+'SURSA E PAG2'!K43+'SURSA E PAG3'!C43+'SURSA E PAG3'!H43+'SURSA E PAG4'!M43+'SURSA E PAG4'!N43</f>
        <v>196537</v>
      </c>
      <c r="D43" s="49"/>
      <c r="E43" s="49">
        <v>196537</v>
      </c>
      <c r="F43" s="49"/>
      <c r="G43" s="30"/>
      <c r="H43" s="30"/>
      <c r="I43" s="30"/>
      <c r="J43" s="30"/>
      <c r="K43" s="6">
        <f t="shared" si="0"/>
        <v>0</v>
      </c>
      <c r="L43" s="6"/>
    </row>
    <row r="44" spans="1:12" x14ac:dyDescent="0.2">
      <c r="A44" s="8">
        <v>41</v>
      </c>
      <c r="B44" s="9" t="s">
        <v>43</v>
      </c>
      <c r="C44" s="42">
        <f>D44+E44+F44+G44+H44+I44+J44+K44+'SURSA E PAG2'!E44+'SURSA E PAG2'!F44+'SURSA E PAG2'!K44+'SURSA E PAG3'!C44+'SURSA E PAG3'!H44+'SURSA E PAG4'!M44+'SURSA E PAG4'!N44</f>
        <v>0</v>
      </c>
      <c r="D44" s="49"/>
      <c r="E44" s="49"/>
      <c r="F44" s="49"/>
      <c r="G44" s="30"/>
      <c r="H44" s="30"/>
      <c r="I44" s="30"/>
      <c r="J44" s="30"/>
      <c r="K44" s="6">
        <f t="shared" si="0"/>
        <v>0</v>
      </c>
      <c r="L44" s="6"/>
    </row>
    <row r="45" spans="1:12" x14ac:dyDescent="0.2">
      <c r="A45" s="8">
        <v>42</v>
      </c>
      <c r="B45" s="9" t="s">
        <v>44</v>
      </c>
      <c r="C45" s="42">
        <f>D45+E45+F45+G45+H45+I45+J45+K45+'SURSA E PAG2'!E45+'SURSA E PAG2'!F45+'SURSA E PAG2'!K45+'SURSA E PAG3'!C45+'SURSA E PAG3'!H45+'SURSA E PAG4'!M45+'SURSA E PAG4'!N45</f>
        <v>27323</v>
      </c>
      <c r="D45" s="49"/>
      <c r="E45" s="49"/>
      <c r="F45" s="49"/>
      <c r="G45" s="30">
        <v>22061</v>
      </c>
      <c r="H45" s="30"/>
      <c r="I45" s="30"/>
      <c r="J45" s="30"/>
      <c r="K45" s="6">
        <f t="shared" si="0"/>
        <v>0</v>
      </c>
      <c r="L45" s="6"/>
    </row>
    <row r="46" spans="1:12" x14ac:dyDescent="0.2">
      <c r="A46" s="8">
        <v>43</v>
      </c>
      <c r="B46" s="9" t="s">
        <v>45</v>
      </c>
      <c r="C46" s="42">
        <f>D46+E46+F46+G46+H46+I46+J46+K46+'SURSA E PAG2'!E46+'SURSA E PAG2'!F46+'SURSA E PAG2'!K46+'SURSA E PAG3'!C46+'SURSA E PAG3'!H46+'SURSA E PAG4'!M46+'SURSA E PAG4'!N46</f>
        <v>0</v>
      </c>
      <c r="D46" s="49"/>
      <c r="E46" s="49"/>
      <c r="F46" s="49"/>
      <c r="G46" s="30"/>
      <c r="H46" s="30"/>
      <c r="I46" s="30"/>
      <c r="J46" s="30"/>
      <c r="K46" s="6">
        <f t="shared" si="0"/>
        <v>0</v>
      </c>
      <c r="L46" s="6"/>
    </row>
    <row r="47" spans="1:12" x14ac:dyDescent="0.2">
      <c r="A47" s="8">
        <v>44</v>
      </c>
      <c r="B47" s="9" t="s">
        <v>46</v>
      </c>
      <c r="C47" s="42">
        <f>D47+E47+F47+G47+H47+I47+J47+K47+'SURSA E PAG2'!E47+'SURSA E PAG2'!F47+'SURSA E PAG2'!K47+'SURSA E PAG3'!C47+'SURSA E PAG3'!H47+'SURSA E PAG4'!M47+'SURSA E PAG4'!N47</f>
        <v>0</v>
      </c>
      <c r="D47" s="49"/>
      <c r="E47" s="49"/>
      <c r="F47" s="49"/>
      <c r="G47" s="30"/>
      <c r="H47" s="30"/>
      <c r="I47" s="30"/>
      <c r="J47" s="30"/>
      <c r="K47" s="6">
        <f t="shared" si="0"/>
        <v>0</v>
      </c>
      <c r="L47" s="6"/>
    </row>
    <row r="48" spans="1:12" x14ac:dyDescent="0.2">
      <c r="A48" s="8">
        <v>45</v>
      </c>
      <c r="B48" s="9" t="s">
        <v>47</v>
      </c>
      <c r="C48" s="42">
        <f>D48+E48+F48+G48+H48+I48+J48+K48+'SURSA E PAG2'!E48+'SURSA E PAG2'!F48+'SURSA E PAG2'!K48+'SURSA E PAG3'!C48+'SURSA E PAG3'!H48+'SURSA E PAG4'!M48+'SURSA E PAG4'!N48</f>
        <v>0</v>
      </c>
      <c r="D48" s="49"/>
      <c r="E48" s="49"/>
      <c r="F48" s="49"/>
      <c r="G48" s="30"/>
      <c r="H48" s="30"/>
      <c r="I48" s="30"/>
      <c r="J48" s="30"/>
      <c r="K48" s="6">
        <f t="shared" si="0"/>
        <v>0</v>
      </c>
      <c r="L48" s="6"/>
    </row>
    <row r="49" spans="1:12" x14ac:dyDescent="0.2">
      <c r="A49" s="8">
        <v>46</v>
      </c>
      <c r="B49" s="9" t="s">
        <v>48</v>
      </c>
      <c r="C49" s="42">
        <f>D49+E49+F49+G49+H49+I49+J49+K49+'SURSA E PAG2'!E49+'SURSA E PAG2'!F49+'SURSA E PAG2'!K49+'SURSA E PAG3'!C49+'SURSA E PAG3'!H49+'SURSA E PAG4'!M49+'SURSA E PAG4'!N49</f>
        <v>0</v>
      </c>
      <c r="D49" s="49"/>
      <c r="E49" s="49"/>
      <c r="F49" s="49"/>
      <c r="G49" s="30"/>
      <c r="H49" s="30"/>
      <c r="I49" s="30"/>
      <c r="J49" s="30"/>
      <c r="K49" s="6">
        <f t="shared" si="0"/>
        <v>0</v>
      </c>
      <c r="L49" s="6"/>
    </row>
    <row r="50" spans="1:12" ht="13.5" thickBot="1" x14ac:dyDescent="0.25">
      <c r="A50" s="14">
        <v>47</v>
      </c>
      <c r="B50" s="97" t="s">
        <v>49</v>
      </c>
      <c r="C50" s="98">
        <f>D50+E50+F50+G50+H50+I50+J50+K50+'SURSA E PAG2'!E50+'SURSA E PAG2'!F50+'SURSA E PAG2'!K50+'SURSA E PAG3'!C50+'SURSA E PAG3'!H50+'SURSA E PAG4'!M50+'SURSA E PAG4'!N50</f>
        <v>34747</v>
      </c>
      <c r="D50" s="99"/>
      <c r="E50" s="99"/>
      <c r="F50" s="99"/>
      <c r="G50" s="100">
        <v>21018</v>
      </c>
      <c r="H50" s="100"/>
      <c r="I50" s="100"/>
      <c r="J50" s="100"/>
      <c r="K50" s="101">
        <f t="shared" si="0"/>
        <v>0</v>
      </c>
      <c r="L50" s="101"/>
    </row>
    <row r="51" spans="1:12" ht="13.5" thickBot="1" x14ac:dyDescent="0.25">
      <c r="A51" s="106">
        <v>48</v>
      </c>
      <c r="B51" s="107" t="s">
        <v>50</v>
      </c>
      <c r="C51" s="108">
        <f>D51+E51+F51+G51+H51+I51+J51+K51+'SURSA E PAG2'!E51+'SURSA E PAG2'!F51+'SURSA E PAG2'!K51+'SURSA E PAG3'!C51+'SURSA E PAG3'!H51+'SURSA E PAG4'!M51+'SURSA E PAG4'!N51</f>
        <v>330299</v>
      </c>
      <c r="D51" s="108"/>
      <c r="E51" s="108"/>
      <c r="F51" s="108"/>
      <c r="G51" s="109">
        <v>272758</v>
      </c>
      <c r="H51" s="109"/>
      <c r="I51" s="109"/>
      <c r="J51" s="109"/>
      <c r="K51" s="109">
        <f t="shared" si="0"/>
        <v>0</v>
      </c>
      <c r="L51" s="110"/>
    </row>
    <row r="52" spans="1:12" x14ac:dyDescent="0.2">
      <c r="A52" s="2">
        <v>49</v>
      </c>
      <c r="B52" s="3" t="s">
        <v>51</v>
      </c>
      <c r="C52" s="102">
        <f>D52+E52+F52+G52+H52+I52+J52+K52+'SURSA E PAG2'!E52+'SURSA E PAG2'!F52+'SURSA E PAG2'!K52+'SURSA E PAG3'!C52+'SURSA E PAG3'!H52+'SURSA E PAG4'!M52+'SURSA E PAG4'!N52</f>
        <v>0</v>
      </c>
      <c r="D52" s="103"/>
      <c r="E52" s="103"/>
      <c r="F52" s="103"/>
      <c r="G52" s="104"/>
      <c r="H52" s="104"/>
      <c r="I52" s="104"/>
      <c r="J52" s="104"/>
      <c r="K52" s="105">
        <f t="shared" si="0"/>
        <v>0</v>
      </c>
      <c r="L52" s="105"/>
    </row>
    <row r="53" spans="1:12" x14ac:dyDescent="0.2">
      <c r="A53" s="8">
        <v>50</v>
      </c>
      <c r="B53" s="9" t="s">
        <v>52</v>
      </c>
      <c r="C53" s="42">
        <f>D53+E53+F53+G53+H53+I53+J53+K53+'SURSA E PAG2'!E53+'SURSA E PAG2'!F53+'SURSA E PAG2'!K53+'SURSA E PAG3'!C53+'SURSA E PAG3'!H53+'SURSA E PAG4'!M53+'SURSA E PAG4'!N53</f>
        <v>0</v>
      </c>
      <c r="D53" s="49"/>
      <c r="E53" s="49"/>
      <c r="F53" s="49"/>
      <c r="G53" s="30"/>
      <c r="H53" s="30"/>
      <c r="I53" s="30"/>
      <c r="J53" s="30"/>
      <c r="K53" s="6">
        <f t="shared" si="0"/>
        <v>0</v>
      </c>
      <c r="L53" s="6"/>
    </row>
    <row r="54" spans="1:12" x14ac:dyDescent="0.2">
      <c r="A54" s="8">
        <v>51</v>
      </c>
      <c r="B54" s="9" t="s">
        <v>53</v>
      </c>
      <c r="C54" s="42">
        <f>D54+E54+F54+G54+H54+I54+J54+K54+'SURSA E PAG2'!E54+'SURSA E PAG2'!F54+'SURSA E PAG2'!K54+'SURSA E PAG3'!C54+'SURSA E PAG3'!H54+'SURSA E PAG4'!M54+'SURSA E PAG4'!N54</f>
        <v>0</v>
      </c>
      <c r="D54" s="49"/>
      <c r="E54" s="49"/>
      <c r="F54" s="49"/>
      <c r="G54" s="30"/>
      <c r="H54" s="30"/>
      <c r="I54" s="30"/>
      <c r="J54" s="30"/>
      <c r="K54" s="6">
        <f t="shared" si="0"/>
        <v>0</v>
      </c>
      <c r="L54" s="6"/>
    </row>
    <row r="55" spans="1:12" x14ac:dyDescent="0.2">
      <c r="A55" s="8">
        <v>52</v>
      </c>
      <c r="B55" s="9" t="s">
        <v>54</v>
      </c>
      <c r="C55" s="42">
        <f>D55+E55+F55+G55+H55+I55+J55+K55+'SURSA E PAG2'!E55+'SURSA E PAG2'!F55+'SURSA E PAG2'!K55+'SURSA E PAG3'!C55+'SURSA E PAG3'!H55+'SURSA E PAG4'!M55+'SURSA E PAG4'!N55</f>
        <v>60022</v>
      </c>
      <c r="D55" s="49"/>
      <c r="E55" s="49"/>
      <c r="F55" s="49"/>
      <c r="G55" s="30">
        <v>60022</v>
      </c>
      <c r="H55" s="30"/>
      <c r="I55" s="30"/>
      <c r="J55" s="30"/>
      <c r="K55" s="6">
        <f t="shared" si="0"/>
        <v>0</v>
      </c>
      <c r="L55" s="6"/>
    </row>
    <row r="56" spans="1:12" x14ac:dyDescent="0.2">
      <c r="A56" s="8">
        <v>53</v>
      </c>
      <c r="B56" s="9" t="s">
        <v>55</v>
      </c>
      <c r="C56" s="42">
        <f>D56+E56+F56+G56+H56+I56+J56+K56+'SURSA E PAG2'!E56+'SURSA E PAG2'!F56+'SURSA E PAG2'!K56+'SURSA E PAG3'!C56+'SURSA E PAG3'!H56+'SURSA E PAG4'!M56+'SURSA E PAG4'!N56</f>
        <v>0</v>
      </c>
      <c r="D56" s="49"/>
      <c r="E56" s="49"/>
      <c r="F56" s="49"/>
      <c r="G56" s="30"/>
      <c r="H56" s="30"/>
      <c r="I56" s="30"/>
      <c r="J56" s="30"/>
      <c r="K56" s="6">
        <f t="shared" si="0"/>
        <v>0</v>
      </c>
      <c r="L56" s="6"/>
    </row>
    <row r="57" spans="1:12" x14ac:dyDescent="0.2">
      <c r="A57" s="8">
        <v>54</v>
      </c>
      <c r="B57" s="9" t="s">
        <v>56</v>
      </c>
      <c r="C57" s="42">
        <f>D57+E57+F57+G57+H57+I57+J57+K57+'SURSA E PAG2'!E57+'SURSA E PAG2'!F57+'SURSA E PAG2'!K57+'SURSA E PAG3'!C57+'SURSA E PAG3'!H57+'SURSA E PAG4'!M57+'SURSA E PAG4'!N57</f>
        <v>0</v>
      </c>
      <c r="D57" s="49"/>
      <c r="E57" s="49"/>
      <c r="F57" s="49"/>
      <c r="G57" s="30"/>
      <c r="H57" s="30"/>
      <c r="I57" s="30"/>
      <c r="J57" s="30"/>
      <c r="K57" s="6">
        <f t="shared" si="0"/>
        <v>0</v>
      </c>
      <c r="L57" s="6"/>
    </row>
    <row r="58" spans="1:12" x14ac:dyDescent="0.2">
      <c r="A58" s="8">
        <v>55</v>
      </c>
      <c r="B58" s="9" t="s">
        <v>57</v>
      </c>
      <c r="C58" s="42">
        <f>D58+E58+F58+G58+H58+I58+J58+K58+'SURSA E PAG2'!E58+'SURSA E PAG2'!F58+'SURSA E PAG2'!K58+'SURSA E PAG3'!C58+'SURSA E PAG3'!H58+'SURSA E PAG4'!M58+'SURSA E PAG4'!N58</f>
        <v>0</v>
      </c>
      <c r="D58" s="49"/>
      <c r="E58" s="49"/>
      <c r="F58" s="49"/>
      <c r="G58" s="30"/>
      <c r="H58" s="30"/>
      <c r="I58" s="30"/>
      <c r="J58" s="30"/>
      <c r="K58" s="6">
        <f t="shared" si="0"/>
        <v>0</v>
      </c>
      <c r="L58" s="6"/>
    </row>
    <row r="59" spans="1:12" x14ac:dyDescent="0.2">
      <c r="A59" s="8">
        <v>56</v>
      </c>
      <c r="B59" s="9" t="s">
        <v>58</v>
      </c>
      <c r="C59" s="42">
        <f>D59+E59+F59+G59+H59+I59+J59+K59+'SURSA E PAG2'!E59+'SURSA E PAG2'!F59+'SURSA E PAG2'!K59+'SURSA E PAG3'!C59+'SURSA E PAG3'!H59+'SURSA E PAG4'!M59+'SURSA E PAG4'!N59</f>
        <v>0</v>
      </c>
      <c r="D59" s="43"/>
      <c r="E59" s="43"/>
      <c r="F59" s="43"/>
      <c r="G59" s="5"/>
      <c r="H59" s="5"/>
      <c r="I59" s="5"/>
      <c r="J59" s="6"/>
      <c r="K59" s="6">
        <f t="shared" si="0"/>
        <v>0</v>
      </c>
      <c r="L59" s="6"/>
    </row>
    <row r="60" spans="1:12" x14ac:dyDescent="0.2">
      <c r="A60" s="8">
        <v>57</v>
      </c>
      <c r="B60" s="9" t="s">
        <v>59</v>
      </c>
      <c r="C60" s="42">
        <f>D60+E60+F60+G60+H60+I60+J60+K60+'SURSA E PAG2'!E60+'SURSA E PAG2'!F60+'SURSA E PAG2'!K60+'SURSA E PAG3'!C60+'SURSA E PAG3'!H60+'SURSA E PAG4'!M60+'SURSA E PAG4'!N60</f>
        <v>0</v>
      </c>
      <c r="D60" s="43"/>
      <c r="E60" s="43"/>
      <c r="F60" s="43"/>
      <c r="G60" s="5"/>
      <c r="H60" s="5"/>
      <c r="I60" s="5"/>
      <c r="J60" s="6"/>
      <c r="K60" s="6">
        <f t="shared" si="0"/>
        <v>0</v>
      </c>
      <c r="L60" s="6"/>
    </row>
    <row r="61" spans="1:12" x14ac:dyDescent="0.2">
      <c r="A61" s="8">
        <v>58</v>
      </c>
      <c r="B61" s="9" t="s">
        <v>60</v>
      </c>
      <c r="C61" s="42">
        <f>D61+E61+F61+G61+H61+I61+J61+K61+'SURSA E PAG2'!E61+'SURSA E PAG2'!F61+'SURSA E PAG2'!K61+'SURSA E PAG3'!C61+'SURSA E PAG3'!H61+'SURSA E PAG4'!M61+'SURSA E PAG4'!N61</f>
        <v>50742</v>
      </c>
      <c r="D61" s="43"/>
      <c r="E61" s="43">
        <v>50242</v>
      </c>
      <c r="F61" s="43"/>
      <c r="G61" s="5">
        <v>500</v>
      </c>
      <c r="H61" s="5"/>
      <c r="I61" s="5"/>
      <c r="J61" s="6"/>
      <c r="K61" s="6">
        <f t="shared" si="0"/>
        <v>0</v>
      </c>
      <c r="L61" s="6"/>
    </row>
    <row r="62" spans="1:12" x14ac:dyDescent="0.2">
      <c r="A62" s="14"/>
      <c r="B62" s="14" t="s">
        <v>61</v>
      </c>
      <c r="C62" s="44">
        <f t="shared" ref="C62:I62" si="1">SUM(C4:C61)</f>
        <v>39513756</v>
      </c>
      <c r="D62" s="45">
        <f t="shared" si="1"/>
        <v>0</v>
      </c>
      <c r="E62" s="45">
        <f t="shared" si="1"/>
        <v>13074787</v>
      </c>
      <c r="F62" s="45">
        <f t="shared" si="1"/>
        <v>15147</v>
      </c>
      <c r="G62" s="45">
        <f t="shared" si="1"/>
        <v>21240151</v>
      </c>
      <c r="H62" s="45">
        <f t="shared" si="1"/>
        <v>0</v>
      </c>
      <c r="I62" s="45">
        <f t="shared" si="1"/>
        <v>0</v>
      </c>
      <c r="J62" s="40"/>
      <c r="K62" s="40">
        <f>SUM(K4:K61)</f>
        <v>0</v>
      </c>
      <c r="L62" s="40"/>
    </row>
    <row r="63" spans="1:12" x14ac:dyDescent="0.2">
      <c r="A63" s="8">
        <v>59</v>
      </c>
      <c r="B63" s="9" t="s">
        <v>62</v>
      </c>
      <c r="C63" s="42">
        <f>D63+E63+F63+G63+H63+I63+J63+K63+'SURSA E PAG2'!E63+'SURSA E PAG2'!F63+'SURSA E PAG2'!K63+'SURSA E PAG3'!C63+'SURSA E PAG3'!H63+'SURSA E PAG4'!M63+'SURSA E PAG4'!N63</f>
        <v>13172722</v>
      </c>
      <c r="D63" s="43"/>
      <c r="E63" s="43">
        <v>891972</v>
      </c>
      <c r="F63" s="43"/>
      <c r="G63" s="5">
        <v>11325117</v>
      </c>
      <c r="H63" s="5"/>
      <c r="I63" s="5"/>
      <c r="J63" s="6">
        <v>11707</v>
      </c>
      <c r="K63" s="6">
        <f>L63</f>
        <v>20000</v>
      </c>
      <c r="L63" s="6">
        <v>20000</v>
      </c>
    </row>
    <row r="64" spans="1:12" x14ac:dyDescent="0.2">
      <c r="A64" s="8">
        <v>60</v>
      </c>
      <c r="B64" s="9" t="s">
        <v>63</v>
      </c>
      <c r="C64" s="42">
        <f>D64+E64+F64+G64+H64+I64+J64+K64+'SURSA E PAG2'!E64+'SURSA E PAG2'!F64+'SURSA E PAG2'!K64+'SURSA E PAG3'!C64+'SURSA E PAG3'!H64+'SURSA E PAG4'!M64+'SURSA E PAG4'!N64</f>
        <v>1954161</v>
      </c>
      <c r="D64" s="43"/>
      <c r="E64" s="43">
        <v>48398</v>
      </c>
      <c r="F64" s="43"/>
      <c r="G64" s="5">
        <v>1888970</v>
      </c>
      <c r="H64" s="5"/>
      <c r="I64" s="5"/>
      <c r="J64" s="6">
        <v>6793</v>
      </c>
      <c r="K64" s="6">
        <f t="shared" ref="K64:K66" si="2">L64</f>
        <v>0</v>
      </c>
      <c r="L64" s="6"/>
    </row>
    <row r="65" spans="1:12" x14ac:dyDescent="0.2">
      <c r="A65" s="8">
        <v>61</v>
      </c>
      <c r="B65" s="9" t="s">
        <v>64</v>
      </c>
      <c r="C65" s="42">
        <f>D65+E65+F65+G65+H65+I65+J65+K65+'SURSA E PAG2'!E65+'SURSA E PAG2'!F65+'SURSA E PAG2'!K65+'SURSA E PAG3'!C65+'SURSA E PAG3'!H65+'SURSA E PAG4'!M65+'SURSA E PAG4'!N65</f>
        <v>1040111</v>
      </c>
      <c r="D65" s="43"/>
      <c r="E65" s="64">
        <v>298295</v>
      </c>
      <c r="F65" s="43"/>
      <c r="G65" s="5">
        <v>599377</v>
      </c>
      <c r="H65" s="5"/>
      <c r="I65" s="5"/>
      <c r="J65" s="6">
        <v>13087</v>
      </c>
      <c r="K65" s="6">
        <f t="shared" si="2"/>
        <v>7000</v>
      </c>
      <c r="L65" s="6">
        <v>7000</v>
      </c>
    </row>
    <row r="66" spans="1:12" x14ac:dyDescent="0.2">
      <c r="A66" s="8">
        <v>62</v>
      </c>
      <c r="B66" s="9" t="s">
        <v>65</v>
      </c>
      <c r="C66" s="42">
        <f>D66+E66+F66+G66+H66+I66+J66+K66+'SURSA E PAG2'!E66+'SURSA E PAG2'!F66+'SURSA E PAG2'!K66+'SURSA E PAG3'!C66+'SURSA E PAG3'!H66+'SURSA E PAG4'!M66+'SURSA E PAG4'!N66</f>
        <v>323657</v>
      </c>
      <c r="D66" s="43"/>
      <c r="E66" s="43">
        <v>53695</v>
      </c>
      <c r="F66" s="43"/>
      <c r="G66" s="5">
        <v>244052</v>
      </c>
      <c r="H66" s="5"/>
      <c r="I66" s="5"/>
      <c r="J66" s="6">
        <v>15910</v>
      </c>
      <c r="K66" s="6">
        <f t="shared" si="2"/>
        <v>0</v>
      </c>
      <c r="L66" s="6"/>
    </row>
    <row r="67" spans="1:12" x14ac:dyDescent="0.2">
      <c r="A67" s="8"/>
      <c r="B67" s="8" t="s">
        <v>66</v>
      </c>
      <c r="C67" s="44">
        <f t="shared" ref="C67:J67" si="3">SUM(C64:C66)</f>
        <v>3317929</v>
      </c>
      <c r="D67" s="45">
        <f t="shared" si="3"/>
        <v>0</v>
      </c>
      <c r="E67" s="40">
        <f t="shared" si="3"/>
        <v>400388</v>
      </c>
      <c r="F67" s="40">
        <f t="shared" si="3"/>
        <v>0</v>
      </c>
      <c r="G67" s="40">
        <f t="shared" si="3"/>
        <v>2732399</v>
      </c>
      <c r="H67" s="40">
        <f t="shared" si="3"/>
        <v>0</v>
      </c>
      <c r="I67" s="40">
        <f t="shared" si="3"/>
        <v>0</v>
      </c>
      <c r="J67" s="40">
        <f t="shared" si="3"/>
        <v>35790</v>
      </c>
      <c r="K67" s="40">
        <f>SUM(K64:K66)</f>
        <v>7000</v>
      </c>
      <c r="L67" s="40">
        <f>SUM(L64:L66)</f>
        <v>7000</v>
      </c>
    </row>
    <row r="68" spans="1:12" x14ac:dyDescent="0.2">
      <c r="A68" s="8">
        <v>63</v>
      </c>
      <c r="B68" s="9" t="s">
        <v>67</v>
      </c>
      <c r="C68" s="42">
        <f>D68+E68+F68+G68+H68+I68+J68+K68+'SURSA E PAG2'!E68+'SURSA E PAG2'!F68+'SURSA E PAG2'!K68+'SURSA E PAG3'!C68+'SURSA E PAG3'!H68+'SURSA E PAG4'!M68+'SURSA E PAG4'!N68</f>
        <v>308595</v>
      </c>
      <c r="D68" s="43"/>
      <c r="E68" s="43"/>
      <c r="F68" s="5"/>
      <c r="G68" s="30">
        <v>16460</v>
      </c>
      <c r="H68" s="5"/>
      <c r="I68" s="5"/>
      <c r="J68" s="6">
        <v>83051</v>
      </c>
      <c r="K68" s="6">
        <f>L68</f>
        <v>0</v>
      </c>
      <c r="L68" s="6"/>
    </row>
    <row r="69" spans="1:12" x14ac:dyDescent="0.2">
      <c r="A69" s="8"/>
      <c r="B69" s="8" t="s">
        <v>68</v>
      </c>
      <c r="C69" s="44">
        <f t="shared" ref="C69:J69" si="4">C62+C63+C67+C68</f>
        <v>56313002</v>
      </c>
      <c r="D69" s="45">
        <f t="shared" si="4"/>
        <v>0</v>
      </c>
      <c r="E69" s="45">
        <f t="shared" si="4"/>
        <v>14367147</v>
      </c>
      <c r="F69" s="45">
        <f t="shared" si="4"/>
        <v>15147</v>
      </c>
      <c r="G69" s="45">
        <f t="shared" si="4"/>
        <v>35314127</v>
      </c>
      <c r="H69" s="46">
        <f t="shared" si="4"/>
        <v>0</v>
      </c>
      <c r="I69" s="45">
        <f t="shared" si="4"/>
        <v>0</v>
      </c>
      <c r="J69" s="40">
        <f t="shared" si="4"/>
        <v>130548</v>
      </c>
      <c r="K69" s="40">
        <f>K62+K63+K67+K68</f>
        <v>27000</v>
      </c>
      <c r="L69" s="40">
        <f>L62+L63+L67+L68</f>
        <v>27000</v>
      </c>
    </row>
    <row r="71" spans="1:12" x14ac:dyDescent="0.2">
      <c r="C71" s="50">
        <v>56313002.369999997</v>
      </c>
      <c r="D71" s="36"/>
    </row>
    <row r="72" spans="1:12" x14ac:dyDescent="0.2">
      <c r="C72" s="68">
        <f>C69-C71</f>
        <v>-0.36999999731779099</v>
      </c>
    </row>
  </sheetData>
  <mergeCells count="13">
    <mergeCell ref="L2:L3"/>
    <mergeCell ref="A1:I1"/>
    <mergeCell ref="A2:A3"/>
    <mergeCell ref="B2:B3"/>
    <mergeCell ref="C2:C3"/>
    <mergeCell ref="E2:E3"/>
    <mergeCell ref="D2:D3"/>
    <mergeCell ref="K2:K3"/>
    <mergeCell ref="F2:F3"/>
    <mergeCell ref="G2:G3"/>
    <mergeCell ref="I2:I3"/>
    <mergeCell ref="H2:H3"/>
    <mergeCell ref="J2:J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</sheetPr>
  <dimension ref="A1:K71"/>
  <sheetViews>
    <sheetView workbookViewId="0">
      <pane ySplit="3" topLeftCell="A24" activePane="bottomLeft" state="frozen"/>
      <selection pane="bottomLeft" activeCell="N58" sqref="N58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6" width="12.42578125" style="1" customWidth="1"/>
    <col min="7" max="7" width="10" style="1" bestFit="1" customWidth="1"/>
    <col min="8" max="8" width="12" style="1" customWidth="1"/>
    <col min="9" max="10" width="10" style="1" bestFit="1" customWidth="1"/>
    <col min="11" max="11" width="11.42578125" style="1" customWidth="1"/>
    <col min="12" max="16384" width="9.140625" style="1"/>
  </cols>
  <sheetData>
    <row r="1" spans="1:11" ht="15" customHeight="1" x14ac:dyDescent="0.2">
      <c r="A1" s="76" t="s">
        <v>87</v>
      </c>
      <c r="B1" s="76"/>
      <c r="C1" s="76"/>
      <c r="D1" s="76"/>
      <c r="E1" s="76"/>
      <c r="F1" s="76"/>
      <c r="G1" s="76"/>
      <c r="H1" s="76"/>
      <c r="I1" s="76"/>
      <c r="J1" s="1" t="s">
        <v>0</v>
      </c>
    </row>
    <row r="2" spans="1:11" ht="26.25" customHeight="1" x14ac:dyDescent="0.2">
      <c r="A2" s="77"/>
      <c r="B2" s="77" t="s">
        <v>2</v>
      </c>
      <c r="C2" s="83">
        <v>371003</v>
      </c>
      <c r="D2" s="83">
        <v>371004</v>
      </c>
      <c r="E2" s="81">
        <v>3910</v>
      </c>
      <c r="F2" s="81">
        <v>4010</v>
      </c>
      <c r="G2" s="82">
        <v>401015</v>
      </c>
      <c r="H2" s="82">
        <v>40101501</v>
      </c>
      <c r="I2" s="82">
        <v>40101502</v>
      </c>
      <c r="J2" s="82">
        <v>401016</v>
      </c>
      <c r="K2" s="81">
        <v>4110</v>
      </c>
    </row>
    <row r="3" spans="1:11" x14ac:dyDescent="0.2">
      <c r="A3" s="78"/>
      <c r="B3" s="78"/>
      <c r="C3" s="84"/>
      <c r="D3" s="84"/>
      <c r="E3" s="81"/>
      <c r="F3" s="81"/>
      <c r="G3" s="82"/>
      <c r="H3" s="82"/>
      <c r="I3" s="82"/>
      <c r="J3" s="82"/>
      <c r="K3" s="81"/>
    </row>
    <row r="4" spans="1:11" x14ac:dyDescent="0.2">
      <c r="A4" s="2">
        <v>1</v>
      </c>
      <c r="B4" s="3" t="s">
        <v>3</v>
      </c>
      <c r="C4" s="4"/>
      <c r="D4" s="4"/>
      <c r="E4" s="4"/>
      <c r="F4" s="42">
        <f>G4+J4</f>
        <v>345541</v>
      </c>
      <c r="G4" s="23">
        <f>H4+I4</f>
        <v>345541</v>
      </c>
      <c r="H4" s="30">
        <v>345541</v>
      </c>
      <c r="I4" s="5"/>
      <c r="J4" s="6"/>
      <c r="K4" s="7"/>
    </row>
    <row r="5" spans="1:11" x14ac:dyDescent="0.2">
      <c r="A5" s="8">
        <v>2</v>
      </c>
      <c r="B5" s="9" t="s">
        <v>4</v>
      </c>
      <c r="C5" s="10"/>
      <c r="D5" s="10"/>
      <c r="E5" s="4"/>
      <c r="F5" s="42">
        <f t="shared" ref="F5:F61" si="0">G5+J5</f>
        <v>0</v>
      </c>
      <c r="G5" s="23">
        <f t="shared" ref="G5:G61" si="1">H5+I5</f>
        <v>0</v>
      </c>
      <c r="H5" s="11"/>
      <c r="I5" s="11"/>
      <c r="J5" s="12"/>
      <c r="K5" s="12"/>
    </row>
    <row r="6" spans="1:11" x14ac:dyDescent="0.2">
      <c r="A6" s="8">
        <v>3</v>
      </c>
      <c r="B6" s="9" t="s">
        <v>5</v>
      </c>
      <c r="C6" s="10"/>
      <c r="D6" s="10"/>
      <c r="E6" s="4"/>
      <c r="F6" s="42">
        <f t="shared" si="0"/>
        <v>34099</v>
      </c>
      <c r="G6" s="23">
        <f t="shared" si="1"/>
        <v>34099</v>
      </c>
      <c r="H6" s="11">
        <v>34099</v>
      </c>
      <c r="I6" s="11"/>
      <c r="J6" s="12"/>
      <c r="K6" s="12"/>
    </row>
    <row r="7" spans="1:11" x14ac:dyDescent="0.2">
      <c r="A7" s="8">
        <v>4</v>
      </c>
      <c r="B7" s="9" t="s">
        <v>6</v>
      </c>
      <c r="C7" s="10"/>
      <c r="D7" s="10"/>
      <c r="E7" s="4"/>
      <c r="F7" s="42">
        <f t="shared" si="0"/>
        <v>0</v>
      </c>
      <c r="G7" s="23">
        <f t="shared" si="1"/>
        <v>0</v>
      </c>
      <c r="H7" s="11"/>
      <c r="I7" s="11"/>
      <c r="J7" s="12"/>
      <c r="K7" s="12"/>
    </row>
    <row r="8" spans="1:11" x14ac:dyDescent="0.2">
      <c r="A8" s="8">
        <v>5</v>
      </c>
      <c r="B8" s="9" t="s">
        <v>7</v>
      </c>
      <c r="C8" s="10"/>
      <c r="D8" s="10"/>
      <c r="E8" s="4"/>
      <c r="F8" s="42">
        <f t="shared" si="0"/>
        <v>0</v>
      </c>
      <c r="G8" s="23">
        <f t="shared" si="1"/>
        <v>0</v>
      </c>
      <c r="H8" s="11"/>
      <c r="I8" s="11"/>
      <c r="J8" s="12"/>
      <c r="K8" s="12"/>
    </row>
    <row r="9" spans="1:11" x14ac:dyDescent="0.2">
      <c r="A9" s="8">
        <v>6</v>
      </c>
      <c r="B9" s="9" t="s">
        <v>8</v>
      </c>
      <c r="C9" s="10">
        <v>-22000</v>
      </c>
      <c r="D9" s="10">
        <v>22000</v>
      </c>
      <c r="E9" s="4"/>
      <c r="F9" s="42">
        <f t="shared" si="0"/>
        <v>0</v>
      </c>
      <c r="G9" s="23">
        <f t="shared" si="1"/>
        <v>0</v>
      </c>
      <c r="H9" s="11"/>
      <c r="I9" s="11"/>
      <c r="J9" s="12"/>
      <c r="K9" s="12"/>
    </row>
    <row r="10" spans="1:11" x14ac:dyDescent="0.2">
      <c r="A10" s="8">
        <v>7</v>
      </c>
      <c r="B10" s="9" t="s">
        <v>9</v>
      </c>
      <c r="C10" s="10"/>
      <c r="D10" s="10"/>
      <c r="E10" s="4"/>
      <c r="F10" s="42">
        <f t="shared" si="0"/>
        <v>0</v>
      </c>
      <c r="G10" s="23">
        <f t="shared" si="1"/>
        <v>0</v>
      </c>
      <c r="H10" s="11"/>
      <c r="I10" s="11"/>
      <c r="J10" s="12"/>
      <c r="K10" s="12"/>
    </row>
    <row r="11" spans="1:11" x14ac:dyDescent="0.2">
      <c r="A11" s="8">
        <v>8</v>
      </c>
      <c r="B11" s="9" t="s">
        <v>10</v>
      </c>
      <c r="C11" s="10"/>
      <c r="D11" s="10"/>
      <c r="E11" s="4"/>
      <c r="F11" s="42">
        <f t="shared" si="0"/>
        <v>0</v>
      </c>
      <c r="G11" s="23">
        <f t="shared" si="1"/>
        <v>0</v>
      </c>
      <c r="H11" s="11"/>
      <c r="I11" s="11"/>
      <c r="J11" s="12"/>
      <c r="K11" s="12"/>
    </row>
    <row r="12" spans="1:11" x14ac:dyDescent="0.2">
      <c r="A12" s="8">
        <v>9</v>
      </c>
      <c r="B12" s="9" t="s">
        <v>11</v>
      </c>
      <c r="C12" s="10"/>
      <c r="D12" s="10"/>
      <c r="E12" s="4"/>
      <c r="F12" s="42">
        <f t="shared" si="0"/>
        <v>0</v>
      </c>
      <c r="G12" s="23">
        <f t="shared" si="1"/>
        <v>0</v>
      </c>
      <c r="H12" s="11"/>
      <c r="I12" s="11"/>
      <c r="J12" s="12"/>
      <c r="K12" s="12"/>
    </row>
    <row r="13" spans="1:11" x14ac:dyDescent="0.2">
      <c r="A13" s="8">
        <v>10</v>
      </c>
      <c r="B13" s="9" t="s">
        <v>12</v>
      </c>
      <c r="C13" s="10"/>
      <c r="D13" s="10"/>
      <c r="E13" s="4"/>
      <c r="F13" s="42">
        <f t="shared" si="0"/>
        <v>0</v>
      </c>
      <c r="G13" s="23">
        <f t="shared" si="1"/>
        <v>0</v>
      </c>
      <c r="H13" s="11"/>
      <c r="I13" s="11"/>
      <c r="J13" s="12"/>
      <c r="K13" s="12"/>
    </row>
    <row r="14" spans="1:11" x14ac:dyDescent="0.2">
      <c r="A14" s="8">
        <v>11</v>
      </c>
      <c r="B14" s="9" t="s">
        <v>13</v>
      </c>
      <c r="C14" s="10">
        <v>-7000</v>
      </c>
      <c r="D14" s="10">
        <v>7000</v>
      </c>
      <c r="E14" s="4"/>
      <c r="F14" s="42">
        <f t="shared" si="0"/>
        <v>155047</v>
      </c>
      <c r="G14" s="23">
        <f t="shared" si="1"/>
        <v>155047</v>
      </c>
      <c r="H14" s="11">
        <v>112047</v>
      </c>
      <c r="I14" s="11">
        <v>43000</v>
      </c>
      <c r="J14" s="12"/>
      <c r="K14" s="12"/>
    </row>
    <row r="15" spans="1:11" x14ac:dyDescent="0.2">
      <c r="A15" s="8">
        <v>12</v>
      </c>
      <c r="B15" s="9" t="s">
        <v>14</v>
      </c>
      <c r="C15" s="10"/>
      <c r="D15" s="10"/>
      <c r="E15" s="4"/>
      <c r="F15" s="42">
        <f t="shared" si="0"/>
        <v>0</v>
      </c>
      <c r="G15" s="23">
        <f t="shared" si="1"/>
        <v>0</v>
      </c>
      <c r="H15" s="11"/>
      <c r="I15" s="11"/>
      <c r="J15" s="12"/>
      <c r="K15" s="12"/>
    </row>
    <row r="16" spans="1:11" x14ac:dyDescent="0.2">
      <c r="A16" s="8">
        <v>13</v>
      </c>
      <c r="B16" s="9" t="s">
        <v>15</v>
      </c>
      <c r="C16" s="10"/>
      <c r="D16" s="10"/>
      <c r="E16" s="4"/>
      <c r="F16" s="42">
        <f t="shared" si="0"/>
        <v>0</v>
      </c>
      <c r="G16" s="23">
        <f t="shared" si="1"/>
        <v>0</v>
      </c>
      <c r="H16" s="11"/>
      <c r="I16" s="11"/>
      <c r="J16" s="12"/>
      <c r="K16" s="12"/>
    </row>
    <row r="17" spans="1:11" x14ac:dyDescent="0.2">
      <c r="A17" s="8">
        <v>14</v>
      </c>
      <c r="B17" s="9" t="s">
        <v>16</v>
      </c>
      <c r="C17" s="10"/>
      <c r="D17" s="10"/>
      <c r="E17" s="4"/>
      <c r="F17" s="42">
        <f t="shared" si="0"/>
        <v>0</v>
      </c>
      <c r="G17" s="23">
        <f t="shared" si="1"/>
        <v>0</v>
      </c>
      <c r="H17" s="11"/>
      <c r="I17" s="11"/>
      <c r="J17" s="12"/>
      <c r="K17" s="12"/>
    </row>
    <row r="18" spans="1:11" x14ac:dyDescent="0.2">
      <c r="A18" s="8">
        <v>15</v>
      </c>
      <c r="B18" s="9" t="s">
        <v>17</v>
      </c>
      <c r="C18" s="10"/>
      <c r="D18" s="10"/>
      <c r="E18" s="4"/>
      <c r="F18" s="42">
        <f t="shared" si="0"/>
        <v>0</v>
      </c>
      <c r="G18" s="23">
        <f t="shared" si="1"/>
        <v>0</v>
      </c>
      <c r="H18" s="11"/>
      <c r="I18" s="11"/>
      <c r="J18" s="12"/>
      <c r="K18" s="12"/>
    </row>
    <row r="19" spans="1:11" x14ac:dyDescent="0.2">
      <c r="A19" s="8">
        <v>16</v>
      </c>
      <c r="B19" s="9" t="s">
        <v>18</v>
      </c>
      <c r="C19" s="10"/>
      <c r="D19" s="10"/>
      <c r="E19" s="4"/>
      <c r="F19" s="42">
        <f t="shared" si="0"/>
        <v>0</v>
      </c>
      <c r="G19" s="23">
        <f t="shared" si="1"/>
        <v>0</v>
      </c>
      <c r="H19" s="11"/>
      <c r="I19" s="11"/>
      <c r="J19" s="12"/>
      <c r="K19" s="12"/>
    </row>
    <row r="20" spans="1:11" x14ac:dyDescent="0.2">
      <c r="A20" s="8">
        <v>17</v>
      </c>
      <c r="B20" s="9" t="s">
        <v>19</v>
      </c>
      <c r="C20" s="10"/>
      <c r="D20" s="10"/>
      <c r="E20" s="4"/>
      <c r="F20" s="42">
        <f t="shared" si="0"/>
        <v>8957</v>
      </c>
      <c r="G20" s="23">
        <f t="shared" si="1"/>
        <v>8957</v>
      </c>
      <c r="H20" s="11">
        <v>8957</v>
      </c>
      <c r="I20" s="11"/>
      <c r="J20" s="12"/>
      <c r="K20" s="12"/>
    </row>
    <row r="21" spans="1:11" x14ac:dyDescent="0.2">
      <c r="A21" s="8">
        <v>18</v>
      </c>
      <c r="B21" s="9" t="s">
        <v>20</v>
      </c>
      <c r="C21" s="10"/>
      <c r="D21" s="10"/>
      <c r="E21" s="4"/>
      <c r="F21" s="42">
        <f t="shared" si="0"/>
        <v>0</v>
      </c>
      <c r="G21" s="23">
        <f t="shared" si="1"/>
        <v>0</v>
      </c>
      <c r="H21" s="11"/>
      <c r="I21" s="11"/>
      <c r="J21" s="12"/>
      <c r="K21" s="12"/>
    </row>
    <row r="22" spans="1:11" x14ac:dyDescent="0.2">
      <c r="A22" s="8">
        <v>19</v>
      </c>
      <c r="B22" s="9" t="s">
        <v>21</v>
      </c>
      <c r="C22" s="10"/>
      <c r="D22" s="10"/>
      <c r="E22" s="4"/>
      <c r="F22" s="42">
        <f t="shared" si="0"/>
        <v>0</v>
      </c>
      <c r="G22" s="23">
        <f t="shared" si="1"/>
        <v>0</v>
      </c>
      <c r="H22" s="11"/>
      <c r="I22" s="11"/>
      <c r="J22" s="12"/>
      <c r="K22" s="12"/>
    </row>
    <row r="23" spans="1:11" x14ac:dyDescent="0.2">
      <c r="A23" s="8">
        <v>20</v>
      </c>
      <c r="B23" s="9" t="s">
        <v>22</v>
      </c>
      <c r="C23" s="10"/>
      <c r="D23" s="10"/>
      <c r="E23" s="4"/>
      <c r="F23" s="42">
        <f t="shared" si="0"/>
        <v>0</v>
      </c>
      <c r="G23" s="23">
        <f t="shared" si="1"/>
        <v>0</v>
      </c>
      <c r="H23" s="11"/>
      <c r="I23" s="11"/>
      <c r="J23" s="12"/>
      <c r="K23" s="12"/>
    </row>
    <row r="24" spans="1:11" x14ac:dyDescent="0.2">
      <c r="A24" s="8">
        <v>21</v>
      </c>
      <c r="B24" s="9" t="s">
        <v>23</v>
      </c>
      <c r="C24" s="10"/>
      <c r="D24" s="10"/>
      <c r="E24" s="4"/>
      <c r="F24" s="42">
        <f t="shared" si="0"/>
        <v>0</v>
      </c>
      <c r="G24" s="23">
        <f t="shared" si="1"/>
        <v>0</v>
      </c>
      <c r="H24" s="11"/>
      <c r="I24" s="11"/>
      <c r="J24" s="12"/>
      <c r="K24" s="12"/>
    </row>
    <row r="25" spans="1:11" x14ac:dyDescent="0.2">
      <c r="A25" s="8">
        <v>22</v>
      </c>
      <c r="B25" s="9" t="s">
        <v>24</v>
      </c>
      <c r="C25" s="10">
        <v>-50575</v>
      </c>
      <c r="D25" s="10">
        <v>50575</v>
      </c>
      <c r="E25" s="4"/>
      <c r="F25" s="42">
        <f t="shared" si="0"/>
        <v>142000</v>
      </c>
      <c r="G25" s="23">
        <f t="shared" si="1"/>
        <v>142000</v>
      </c>
      <c r="H25" s="11">
        <v>142000</v>
      </c>
      <c r="I25" s="11"/>
      <c r="J25" s="12"/>
      <c r="K25" s="12"/>
    </row>
    <row r="26" spans="1:11" x14ac:dyDescent="0.2">
      <c r="A26" s="8">
        <v>23</v>
      </c>
      <c r="B26" s="9" t="s">
        <v>25</v>
      </c>
      <c r="C26" s="10"/>
      <c r="D26" s="10"/>
      <c r="E26" s="4"/>
      <c r="F26" s="42">
        <f t="shared" si="0"/>
        <v>43000</v>
      </c>
      <c r="G26" s="23">
        <f t="shared" si="1"/>
        <v>43000</v>
      </c>
      <c r="H26" s="11">
        <v>43000</v>
      </c>
      <c r="I26" s="11"/>
      <c r="J26" s="12"/>
      <c r="K26" s="12"/>
    </row>
    <row r="27" spans="1:11" x14ac:dyDescent="0.2">
      <c r="A27" s="8">
        <v>24</v>
      </c>
      <c r="B27" s="9" t="s">
        <v>26</v>
      </c>
      <c r="C27" s="10"/>
      <c r="D27" s="10"/>
      <c r="E27" s="4"/>
      <c r="F27" s="42">
        <f t="shared" si="0"/>
        <v>0</v>
      </c>
      <c r="G27" s="23">
        <f t="shared" si="1"/>
        <v>0</v>
      </c>
      <c r="H27" s="11"/>
      <c r="I27" s="11"/>
      <c r="J27" s="12"/>
      <c r="K27" s="12"/>
    </row>
    <row r="28" spans="1:11" x14ac:dyDescent="0.2">
      <c r="A28" s="8">
        <v>25</v>
      </c>
      <c r="B28" s="9" t="s">
        <v>27</v>
      </c>
      <c r="C28" s="10"/>
      <c r="D28" s="10"/>
      <c r="E28" s="4"/>
      <c r="F28" s="42">
        <f t="shared" si="0"/>
        <v>105000</v>
      </c>
      <c r="G28" s="23">
        <f t="shared" si="1"/>
        <v>105000</v>
      </c>
      <c r="H28" s="11"/>
      <c r="I28" s="11">
        <v>105000</v>
      </c>
      <c r="J28" s="12"/>
      <c r="K28" s="12"/>
    </row>
    <row r="29" spans="1:11" x14ac:dyDescent="0.2">
      <c r="A29" s="8">
        <v>26</v>
      </c>
      <c r="B29" s="9" t="s">
        <v>28</v>
      </c>
      <c r="C29" s="10"/>
      <c r="D29" s="10"/>
      <c r="E29" s="4"/>
      <c r="F29" s="42">
        <f t="shared" si="0"/>
        <v>0</v>
      </c>
      <c r="G29" s="23">
        <f t="shared" si="1"/>
        <v>0</v>
      </c>
      <c r="H29" s="11"/>
      <c r="I29" s="11"/>
      <c r="J29" s="12"/>
      <c r="K29" s="12"/>
    </row>
    <row r="30" spans="1:11" x14ac:dyDescent="0.2">
      <c r="A30" s="8">
        <v>27</v>
      </c>
      <c r="B30" s="9" t="s">
        <v>29</v>
      </c>
      <c r="C30" s="10"/>
      <c r="D30" s="10"/>
      <c r="E30" s="4"/>
      <c r="F30" s="42">
        <f t="shared" si="0"/>
        <v>0</v>
      </c>
      <c r="G30" s="23">
        <f t="shared" si="1"/>
        <v>0</v>
      </c>
      <c r="H30" s="11"/>
      <c r="I30" s="11"/>
      <c r="J30" s="12"/>
      <c r="K30" s="12"/>
    </row>
    <row r="31" spans="1:11" x14ac:dyDescent="0.2">
      <c r="A31" s="8">
        <v>28</v>
      </c>
      <c r="B31" s="9" t="s">
        <v>30</v>
      </c>
      <c r="C31" s="10"/>
      <c r="D31" s="10"/>
      <c r="E31" s="4"/>
      <c r="F31" s="42">
        <f t="shared" si="0"/>
        <v>0</v>
      </c>
      <c r="G31" s="23">
        <f t="shared" si="1"/>
        <v>0</v>
      </c>
      <c r="H31" s="11"/>
      <c r="I31" s="11"/>
      <c r="J31" s="12"/>
      <c r="K31" s="12"/>
    </row>
    <row r="32" spans="1:11" x14ac:dyDescent="0.2">
      <c r="A32" s="8">
        <v>29</v>
      </c>
      <c r="B32" s="9" t="s">
        <v>31</v>
      </c>
      <c r="C32" s="10"/>
      <c r="D32" s="10"/>
      <c r="E32" s="4"/>
      <c r="F32" s="42">
        <f t="shared" si="0"/>
        <v>0</v>
      </c>
      <c r="G32" s="23">
        <f t="shared" si="1"/>
        <v>0</v>
      </c>
      <c r="H32" s="11"/>
      <c r="I32" s="11"/>
      <c r="J32" s="12"/>
      <c r="K32" s="12"/>
    </row>
    <row r="33" spans="1:11" x14ac:dyDescent="0.2">
      <c r="A33" s="8">
        <v>30</v>
      </c>
      <c r="B33" s="9" t="s">
        <v>32</v>
      </c>
      <c r="C33" s="10"/>
      <c r="D33" s="10"/>
      <c r="E33" s="4"/>
      <c r="F33" s="42">
        <f t="shared" si="0"/>
        <v>0</v>
      </c>
      <c r="G33" s="23">
        <f t="shared" si="1"/>
        <v>0</v>
      </c>
      <c r="H33" s="11"/>
      <c r="I33" s="11"/>
      <c r="J33" s="12"/>
      <c r="K33" s="12"/>
    </row>
    <row r="34" spans="1:11" x14ac:dyDescent="0.2">
      <c r="A34" s="8">
        <v>31</v>
      </c>
      <c r="B34" s="9" t="s">
        <v>33</v>
      </c>
      <c r="C34" s="10"/>
      <c r="D34" s="10"/>
      <c r="E34" s="4"/>
      <c r="F34" s="42">
        <f t="shared" si="0"/>
        <v>0</v>
      </c>
      <c r="G34" s="23">
        <f t="shared" si="1"/>
        <v>0</v>
      </c>
      <c r="H34" s="11"/>
      <c r="I34" s="5"/>
      <c r="J34" s="12"/>
      <c r="K34" s="12"/>
    </row>
    <row r="35" spans="1:11" x14ac:dyDescent="0.2">
      <c r="A35" s="8">
        <v>32</v>
      </c>
      <c r="B35" s="9" t="s">
        <v>34</v>
      </c>
      <c r="C35" s="10"/>
      <c r="D35" s="10"/>
      <c r="E35" s="4"/>
      <c r="F35" s="42">
        <f t="shared" si="0"/>
        <v>0</v>
      </c>
      <c r="G35" s="23">
        <f t="shared" si="1"/>
        <v>0</v>
      </c>
      <c r="H35" s="11"/>
      <c r="I35" s="5"/>
      <c r="J35" s="12"/>
      <c r="K35" s="12"/>
    </row>
    <row r="36" spans="1:11" x14ac:dyDescent="0.2">
      <c r="A36" s="8">
        <v>33</v>
      </c>
      <c r="B36" s="9" t="s">
        <v>35</v>
      </c>
      <c r="C36" s="10"/>
      <c r="D36" s="10"/>
      <c r="E36" s="4"/>
      <c r="F36" s="42">
        <f t="shared" si="0"/>
        <v>0</v>
      </c>
      <c r="G36" s="23">
        <f t="shared" si="1"/>
        <v>0</v>
      </c>
      <c r="H36" s="11"/>
      <c r="I36" s="5"/>
      <c r="J36" s="12"/>
      <c r="K36" s="12"/>
    </row>
    <row r="37" spans="1:11" x14ac:dyDescent="0.2">
      <c r="A37" s="8">
        <v>34</v>
      </c>
      <c r="B37" s="9" t="s">
        <v>36</v>
      </c>
      <c r="C37" s="10"/>
      <c r="D37" s="10"/>
      <c r="E37" s="4"/>
      <c r="F37" s="42">
        <f t="shared" si="0"/>
        <v>0</v>
      </c>
      <c r="G37" s="23">
        <f t="shared" si="1"/>
        <v>0</v>
      </c>
      <c r="H37" s="11"/>
      <c r="I37" s="5"/>
      <c r="J37" s="12"/>
      <c r="K37" s="12"/>
    </row>
    <row r="38" spans="1:11" x14ac:dyDescent="0.2">
      <c r="A38" s="8">
        <v>35</v>
      </c>
      <c r="B38" s="9" t="s">
        <v>37</v>
      </c>
      <c r="C38" s="10">
        <v>-14200</v>
      </c>
      <c r="D38" s="10">
        <v>14200</v>
      </c>
      <c r="E38" s="4"/>
      <c r="F38" s="42">
        <f t="shared" si="0"/>
        <v>0</v>
      </c>
      <c r="G38" s="23">
        <f t="shared" si="1"/>
        <v>0</v>
      </c>
      <c r="H38" s="11"/>
      <c r="I38" s="5"/>
      <c r="J38" s="12"/>
      <c r="K38" s="12"/>
    </row>
    <row r="39" spans="1:11" x14ac:dyDescent="0.2">
      <c r="A39" s="8">
        <v>36</v>
      </c>
      <c r="B39" s="9" t="s">
        <v>38</v>
      </c>
      <c r="C39" s="10">
        <v>-84569</v>
      </c>
      <c r="D39" s="10">
        <v>84569</v>
      </c>
      <c r="E39" s="4"/>
      <c r="F39" s="42">
        <f t="shared" si="0"/>
        <v>0</v>
      </c>
      <c r="G39" s="23">
        <f t="shared" si="1"/>
        <v>0</v>
      </c>
      <c r="H39" s="11"/>
      <c r="I39" s="5"/>
      <c r="J39" s="12"/>
      <c r="K39" s="12"/>
    </row>
    <row r="40" spans="1:11" x14ac:dyDescent="0.2">
      <c r="A40" s="8">
        <v>37</v>
      </c>
      <c r="B40" s="9" t="s">
        <v>39</v>
      </c>
      <c r="C40" s="10"/>
      <c r="D40" s="10"/>
      <c r="E40" s="4"/>
      <c r="F40" s="42">
        <f t="shared" si="0"/>
        <v>0</v>
      </c>
      <c r="G40" s="23">
        <f t="shared" si="1"/>
        <v>0</v>
      </c>
      <c r="H40" s="11"/>
      <c r="I40" s="11"/>
      <c r="J40" s="12"/>
      <c r="K40" s="12"/>
    </row>
    <row r="41" spans="1:11" x14ac:dyDescent="0.2">
      <c r="A41" s="8">
        <v>38</v>
      </c>
      <c r="B41" s="9" t="s">
        <v>40</v>
      </c>
      <c r="C41" s="10"/>
      <c r="D41" s="10"/>
      <c r="E41" s="4"/>
      <c r="F41" s="42">
        <f t="shared" si="0"/>
        <v>0</v>
      </c>
      <c r="G41" s="23">
        <f t="shared" si="1"/>
        <v>0</v>
      </c>
      <c r="H41" s="11"/>
      <c r="I41" s="11"/>
      <c r="J41" s="12"/>
      <c r="K41" s="12"/>
    </row>
    <row r="42" spans="1:11" x14ac:dyDescent="0.2">
      <c r="A42" s="8">
        <v>39</v>
      </c>
      <c r="B42" s="9" t="s">
        <v>41</v>
      </c>
      <c r="C42" s="10">
        <v>-11258</v>
      </c>
      <c r="D42" s="10">
        <v>11258</v>
      </c>
      <c r="E42" s="4"/>
      <c r="F42" s="42">
        <f t="shared" si="0"/>
        <v>177510</v>
      </c>
      <c r="G42" s="23">
        <f t="shared" si="1"/>
        <v>177510</v>
      </c>
      <c r="H42" s="65">
        <v>177510</v>
      </c>
      <c r="I42" s="11"/>
      <c r="J42" s="12"/>
      <c r="K42" s="12"/>
    </row>
    <row r="43" spans="1:11" x14ac:dyDescent="0.2">
      <c r="A43" s="8">
        <v>40</v>
      </c>
      <c r="B43" s="9" t="s">
        <v>42</v>
      </c>
      <c r="C43" s="10"/>
      <c r="D43" s="10"/>
      <c r="E43" s="4"/>
      <c r="F43" s="42">
        <f t="shared" si="0"/>
        <v>0</v>
      </c>
      <c r="G43" s="23">
        <f t="shared" si="1"/>
        <v>0</v>
      </c>
      <c r="H43" s="11"/>
      <c r="I43" s="11"/>
      <c r="J43" s="12"/>
      <c r="K43" s="12"/>
    </row>
    <row r="44" spans="1:11" x14ac:dyDescent="0.2">
      <c r="A44" s="8">
        <v>41</v>
      </c>
      <c r="B44" s="9" t="s">
        <v>43</v>
      </c>
      <c r="C44" s="10"/>
      <c r="D44" s="10"/>
      <c r="E44" s="4"/>
      <c r="F44" s="42">
        <f t="shared" si="0"/>
        <v>0</v>
      </c>
      <c r="G44" s="23">
        <f t="shared" si="1"/>
        <v>0</v>
      </c>
      <c r="H44" s="11"/>
      <c r="I44" s="11"/>
      <c r="J44" s="12"/>
      <c r="K44" s="12"/>
    </row>
    <row r="45" spans="1:11" x14ac:dyDescent="0.2">
      <c r="A45" s="8">
        <v>42</v>
      </c>
      <c r="B45" s="9" t="s">
        <v>44</v>
      </c>
      <c r="C45" s="10"/>
      <c r="D45" s="10"/>
      <c r="E45" s="4"/>
      <c r="F45" s="42">
        <f t="shared" si="0"/>
        <v>5262</v>
      </c>
      <c r="G45" s="23">
        <f t="shared" si="1"/>
        <v>5262</v>
      </c>
      <c r="H45" s="11">
        <v>5262</v>
      </c>
      <c r="I45" s="11"/>
      <c r="J45" s="12"/>
      <c r="K45" s="12"/>
    </row>
    <row r="46" spans="1:11" x14ac:dyDescent="0.2">
      <c r="A46" s="8">
        <v>43</v>
      </c>
      <c r="B46" s="9" t="s">
        <v>45</v>
      </c>
      <c r="C46" s="10"/>
      <c r="D46" s="10"/>
      <c r="E46" s="4"/>
      <c r="F46" s="42">
        <f t="shared" si="0"/>
        <v>0</v>
      </c>
      <c r="G46" s="23">
        <f t="shared" si="1"/>
        <v>0</v>
      </c>
      <c r="H46" s="11"/>
      <c r="I46" s="11"/>
      <c r="J46" s="12"/>
      <c r="K46" s="12"/>
    </row>
    <row r="47" spans="1:11" x14ac:dyDescent="0.2">
      <c r="A47" s="8">
        <v>44</v>
      </c>
      <c r="B47" s="9" t="s">
        <v>46</v>
      </c>
      <c r="C47" s="10"/>
      <c r="D47" s="10"/>
      <c r="E47" s="4"/>
      <c r="F47" s="42">
        <f t="shared" si="0"/>
        <v>0</v>
      </c>
      <c r="G47" s="23">
        <f t="shared" si="1"/>
        <v>0</v>
      </c>
      <c r="H47" s="11"/>
      <c r="I47" s="11"/>
      <c r="J47" s="12"/>
      <c r="K47" s="12"/>
    </row>
    <row r="48" spans="1:11" x14ac:dyDescent="0.2">
      <c r="A48" s="8">
        <v>45</v>
      </c>
      <c r="B48" s="9" t="s">
        <v>47</v>
      </c>
      <c r="C48" s="10"/>
      <c r="D48" s="10"/>
      <c r="E48" s="4"/>
      <c r="F48" s="42">
        <f t="shared" si="0"/>
        <v>0</v>
      </c>
      <c r="G48" s="23">
        <f t="shared" si="1"/>
        <v>0</v>
      </c>
      <c r="H48" s="11"/>
      <c r="I48" s="11"/>
      <c r="J48" s="12"/>
      <c r="K48" s="12"/>
    </row>
    <row r="49" spans="1:11" x14ac:dyDescent="0.2">
      <c r="A49" s="8">
        <v>46</v>
      </c>
      <c r="B49" s="9" t="s">
        <v>48</v>
      </c>
      <c r="C49" s="10"/>
      <c r="D49" s="10"/>
      <c r="E49" s="4"/>
      <c r="F49" s="42">
        <f t="shared" si="0"/>
        <v>0</v>
      </c>
      <c r="G49" s="23">
        <f t="shared" si="1"/>
        <v>0</v>
      </c>
      <c r="H49" s="11"/>
      <c r="I49" s="11"/>
      <c r="J49" s="12"/>
      <c r="K49" s="12"/>
    </row>
    <row r="50" spans="1:11" ht="12.6" customHeight="1" thickBot="1" x14ac:dyDescent="0.25">
      <c r="A50" s="14">
        <v>47</v>
      </c>
      <c r="B50" s="97" t="s">
        <v>49</v>
      </c>
      <c r="C50" s="111"/>
      <c r="D50" s="111"/>
      <c r="E50" s="112"/>
      <c r="F50" s="98">
        <f t="shared" si="0"/>
        <v>13729</v>
      </c>
      <c r="G50" s="113">
        <f t="shared" si="1"/>
        <v>13729</v>
      </c>
      <c r="H50" s="114">
        <v>13729</v>
      </c>
      <c r="I50" s="115"/>
      <c r="J50" s="114"/>
      <c r="K50" s="114"/>
    </row>
    <row r="51" spans="1:11" ht="13.5" thickBot="1" x14ac:dyDescent="0.25">
      <c r="A51" s="106">
        <v>48</v>
      </c>
      <c r="B51" s="107" t="s">
        <v>50</v>
      </c>
      <c r="C51" s="121"/>
      <c r="D51" s="121"/>
      <c r="E51" s="122"/>
      <c r="F51" s="108">
        <f t="shared" si="0"/>
        <v>57541</v>
      </c>
      <c r="G51" s="109">
        <f t="shared" si="1"/>
        <v>57541</v>
      </c>
      <c r="H51" s="123">
        <v>57541</v>
      </c>
      <c r="I51" s="123"/>
      <c r="J51" s="123"/>
      <c r="K51" s="124"/>
    </row>
    <row r="52" spans="1:11" x14ac:dyDescent="0.2">
      <c r="A52" s="2">
        <v>49</v>
      </c>
      <c r="B52" s="3" t="s">
        <v>51</v>
      </c>
      <c r="C52" s="116"/>
      <c r="D52" s="116"/>
      <c r="E52" s="117"/>
      <c r="F52" s="102">
        <f t="shared" si="0"/>
        <v>0</v>
      </c>
      <c r="G52" s="118">
        <f t="shared" si="1"/>
        <v>0</v>
      </c>
      <c r="H52" s="119"/>
      <c r="I52" s="119"/>
      <c r="J52" s="120"/>
      <c r="K52" s="120"/>
    </row>
    <row r="53" spans="1:11" x14ac:dyDescent="0.2">
      <c r="A53" s="8">
        <v>50</v>
      </c>
      <c r="B53" s="9" t="s">
        <v>52</v>
      </c>
      <c r="C53" s="10"/>
      <c r="D53" s="10"/>
      <c r="E53" s="4"/>
      <c r="F53" s="42">
        <f t="shared" si="0"/>
        <v>0</v>
      </c>
      <c r="G53" s="23">
        <f t="shared" si="1"/>
        <v>0</v>
      </c>
      <c r="H53" s="11"/>
      <c r="I53" s="11"/>
      <c r="J53" s="12"/>
      <c r="K53" s="12"/>
    </row>
    <row r="54" spans="1:11" x14ac:dyDescent="0.2">
      <c r="A54" s="8">
        <v>51</v>
      </c>
      <c r="B54" s="9" t="s">
        <v>53</v>
      </c>
      <c r="C54" s="10"/>
      <c r="D54" s="10"/>
      <c r="E54" s="4"/>
      <c r="F54" s="42">
        <f t="shared" si="0"/>
        <v>0</v>
      </c>
      <c r="G54" s="23">
        <f t="shared" si="1"/>
        <v>0</v>
      </c>
      <c r="H54" s="11"/>
      <c r="I54" s="11"/>
      <c r="J54" s="12"/>
      <c r="K54" s="12"/>
    </row>
    <row r="55" spans="1:11" x14ac:dyDescent="0.2">
      <c r="A55" s="8">
        <v>52</v>
      </c>
      <c r="B55" s="9" t="s">
        <v>54</v>
      </c>
      <c r="C55" s="10"/>
      <c r="D55" s="10"/>
      <c r="E55" s="4"/>
      <c r="F55" s="42">
        <f t="shared" si="0"/>
        <v>0</v>
      </c>
      <c r="G55" s="23">
        <f t="shared" si="1"/>
        <v>0</v>
      </c>
      <c r="H55" s="11"/>
      <c r="I55" s="11"/>
      <c r="J55" s="12"/>
      <c r="K55" s="12"/>
    </row>
    <row r="56" spans="1:11" x14ac:dyDescent="0.2">
      <c r="A56" s="8">
        <v>53</v>
      </c>
      <c r="B56" s="9" t="s">
        <v>55</v>
      </c>
      <c r="C56" s="10"/>
      <c r="D56" s="10"/>
      <c r="E56" s="4"/>
      <c r="F56" s="42">
        <f t="shared" si="0"/>
        <v>0</v>
      </c>
      <c r="G56" s="23">
        <f t="shared" si="1"/>
        <v>0</v>
      </c>
      <c r="H56" s="11"/>
      <c r="I56" s="11"/>
      <c r="J56" s="12"/>
      <c r="K56" s="12"/>
    </row>
    <row r="57" spans="1:11" x14ac:dyDescent="0.2">
      <c r="A57" s="8">
        <v>54</v>
      </c>
      <c r="B57" s="9" t="s">
        <v>56</v>
      </c>
      <c r="C57" s="10"/>
      <c r="D57" s="10"/>
      <c r="E57" s="4"/>
      <c r="F57" s="42">
        <f t="shared" si="0"/>
        <v>0</v>
      </c>
      <c r="G57" s="23">
        <f t="shared" si="1"/>
        <v>0</v>
      </c>
      <c r="H57" s="11"/>
      <c r="I57" s="11"/>
      <c r="J57" s="12"/>
      <c r="K57" s="12"/>
    </row>
    <row r="58" spans="1:11" x14ac:dyDescent="0.2">
      <c r="A58" s="8">
        <v>55</v>
      </c>
      <c r="B58" s="9" t="s">
        <v>57</v>
      </c>
      <c r="C58" s="10"/>
      <c r="D58" s="10"/>
      <c r="E58" s="4"/>
      <c r="F58" s="42">
        <f t="shared" si="0"/>
        <v>0</v>
      </c>
      <c r="G58" s="23">
        <f t="shared" si="1"/>
        <v>0</v>
      </c>
      <c r="H58" s="11"/>
      <c r="I58" s="11"/>
      <c r="J58" s="12"/>
      <c r="K58" s="12"/>
    </row>
    <row r="59" spans="1:11" x14ac:dyDescent="0.2">
      <c r="A59" s="8">
        <v>56</v>
      </c>
      <c r="B59" s="9" t="s">
        <v>58</v>
      </c>
      <c r="C59" s="10"/>
      <c r="D59" s="10"/>
      <c r="E59" s="4"/>
      <c r="F59" s="42">
        <f t="shared" si="0"/>
        <v>0</v>
      </c>
      <c r="G59" s="23">
        <f t="shared" si="1"/>
        <v>0</v>
      </c>
      <c r="H59" s="11"/>
      <c r="I59" s="11"/>
      <c r="J59" s="12"/>
      <c r="K59" s="12"/>
    </row>
    <row r="60" spans="1:11" x14ac:dyDescent="0.2">
      <c r="A60" s="8">
        <v>57</v>
      </c>
      <c r="B60" s="9" t="s">
        <v>59</v>
      </c>
      <c r="C60" s="10"/>
      <c r="D60" s="10"/>
      <c r="E60" s="4"/>
      <c r="F60" s="42">
        <f t="shared" si="0"/>
        <v>0</v>
      </c>
      <c r="G60" s="23">
        <f t="shared" si="1"/>
        <v>0</v>
      </c>
      <c r="H60" s="11"/>
      <c r="I60" s="11"/>
      <c r="J60" s="12"/>
      <c r="K60" s="12"/>
    </row>
    <row r="61" spans="1:11" x14ac:dyDescent="0.2">
      <c r="A61" s="8">
        <v>58</v>
      </c>
      <c r="B61" s="9" t="s">
        <v>60</v>
      </c>
      <c r="C61" s="10"/>
      <c r="D61" s="10"/>
      <c r="E61" s="4"/>
      <c r="F61" s="42">
        <f t="shared" si="0"/>
        <v>0</v>
      </c>
      <c r="G61" s="23">
        <f t="shared" si="1"/>
        <v>0</v>
      </c>
      <c r="H61" s="11"/>
      <c r="I61" s="11"/>
      <c r="J61" s="12"/>
      <c r="K61" s="12"/>
    </row>
    <row r="62" spans="1:11" x14ac:dyDescent="0.2">
      <c r="A62" s="14"/>
      <c r="B62" s="14" t="s">
        <v>61</v>
      </c>
      <c r="C62" s="15">
        <f t="shared" ref="C62:K62" si="2">SUM(C4:C61)</f>
        <v>-189602</v>
      </c>
      <c r="D62" s="15">
        <f t="shared" si="2"/>
        <v>189602</v>
      </c>
      <c r="E62" s="15">
        <f t="shared" si="2"/>
        <v>0</v>
      </c>
      <c r="F62" s="44">
        <f t="shared" si="2"/>
        <v>1087686</v>
      </c>
      <c r="G62" s="22">
        <f t="shared" si="2"/>
        <v>1087686</v>
      </c>
      <c r="H62" s="16">
        <f t="shared" si="2"/>
        <v>939686</v>
      </c>
      <c r="I62" s="15">
        <f t="shared" si="2"/>
        <v>148000</v>
      </c>
      <c r="J62" s="16">
        <f t="shared" si="2"/>
        <v>0</v>
      </c>
      <c r="K62" s="16">
        <f t="shared" si="2"/>
        <v>0</v>
      </c>
    </row>
    <row r="63" spans="1:11" x14ac:dyDescent="0.2">
      <c r="A63" s="8">
        <v>59</v>
      </c>
      <c r="B63" s="9" t="s">
        <v>62</v>
      </c>
      <c r="C63" s="10">
        <v>-561008</v>
      </c>
      <c r="D63" s="10">
        <v>561008</v>
      </c>
      <c r="E63" s="4">
        <v>5355</v>
      </c>
      <c r="F63" s="42">
        <f>G63+J63</f>
        <v>918571</v>
      </c>
      <c r="G63" s="23">
        <f>H63+I63</f>
        <v>918571</v>
      </c>
      <c r="H63" s="65">
        <v>918571</v>
      </c>
      <c r="I63" s="11"/>
      <c r="J63" s="12"/>
      <c r="K63" s="12"/>
    </row>
    <row r="64" spans="1:11" x14ac:dyDescent="0.2">
      <c r="A64" s="8">
        <v>60</v>
      </c>
      <c r="B64" s="9" t="s">
        <v>63</v>
      </c>
      <c r="C64" s="10">
        <v>-54761</v>
      </c>
      <c r="D64" s="10">
        <v>54761</v>
      </c>
      <c r="E64" s="4"/>
      <c r="F64" s="42">
        <f>G64+J64</f>
        <v>0</v>
      </c>
      <c r="G64" s="23">
        <f>H64+I64</f>
        <v>0</v>
      </c>
      <c r="H64" s="11"/>
      <c r="I64" s="11"/>
      <c r="J64" s="12"/>
      <c r="K64" s="12">
        <v>10000</v>
      </c>
    </row>
    <row r="65" spans="1:11" x14ac:dyDescent="0.2">
      <c r="A65" s="8">
        <v>61</v>
      </c>
      <c r="B65" s="9" t="s">
        <v>64</v>
      </c>
      <c r="C65" s="10"/>
      <c r="D65" s="10"/>
      <c r="E65" s="4"/>
      <c r="F65" s="42">
        <f>G65+J65</f>
        <v>122352</v>
      </c>
      <c r="G65" s="23">
        <f>H65+I65</f>
        <v>122352</v>
      </c>
      <c r="H65" s="66">
        <v>113512</v>
      </c>
      <c r="I65" s="11">
        <v>8840</v>
      </c>
      <c r="J65" s="12"/>
      <c r="K65" s="12"/>
    </row>
    <row r="66" spans="1:11" x14ac:dyDescent="0.2">
      <c r="A66" s="8">
        <v>62</v>
      </c>
      <c r="B66" s="9" t="s">
        <v>65</v>
      </c>
      <c r="C66" s="10"/>
      <c r="D66" s="10"/>
      <c r="E66" s="4"/>
      <c r="F66" s="42">
        <f>G66+J66</f>
        <v>10000</v>
      </c>
      <c r="G66" s="23">
        <f>H66+I66</f>
        <v>10000</v>
      </c>
      <c r="H66" s="11">
        <v>10000</v>
      </c>
      <c r="I66" s="11"/>
      <c r="J66" s="12"/>
      <c r="K66" s="12"/>
    </row>
    <row r="67" spans="1:11" x14ac:dyDescent="0.2">
      <c r="A67" s="8"/>
      <c r="B67" s="8" t="s">
        <v>66</v>
      </c>
      <c r="C67" s="15">
        <f t="shared" ref="C67:K67" si="3">SUM(C64:C66)</f>
        <v>-54761</v>
      </c>
      <c r="D67" s="15">
        <f t="shared" si="3"/>
        <v>54761</v>
      </c>
      <c r="E67" s="16">
        <f t="shared" si="3"/>
        <v>0</v>
      </c>
      <c r="F67" s="44">
        <f t="shared" si="3"/>
        <v>132352</v>
      </c>
      <c r="G67" s="22">
        <f t="shared" si="3"/>
        <v>132352</v>
      </c>
      <c r="H67" s="16">
        <f t="shared" si="3"/>
        <v>123512</v>
      </c>
      <c r="I67" s="16">
        <f t="shared" si="3"/>
        <v>8840</v>
      </c>
      <c r="J67" s="16">
        <f t="shared" si="3"/>
        <v>0</v>
      </c>
      <c r="K67" s="16">
        <f t="shared" si="3"/>
        <v>10000</v>
      </c>
    </row>
    <row r="68" spans="1:11" x14ac:dyDescent="0.2">
      <c r="A68" s="8">
        <v>63</v>
      </c>
      <c r="B68" s="9" t="s">
        <v>67</v>
      </c>
      <c r="C68" s="10"/>
      <c r="D68" s="10"/>
      <c r="E68" s="4"/>
      <c r="F68" s="42">
        <f>G68+J68</f>
        <v>209084</v>
      </c>
      <c r="G68" s="23">
        <f>H68+I68</f>
        <v>209084</v>
      </c>
      <c r="H68" s="31">
        <v>209084</v>
      </c>
      <c r="I68" s="11"/>
      <c r="J68" s="12"/>
      <c r="K68" s="12"/>
    </row>
    <row r="69" spans="1:11" x14ac:dyDescent="0.2">
      <c r="A69" s="8"/>
      <c r="B69" s="8" t="s">
        <v>68</v>
      </c>
      <c r="C69" s="15">
        <f t="shared" ref="C69:K69" si="4">C62+C63+C67+C68</f>
        <v>-805371</v>
      </c>
      <c r="D69" s="15">
        <f t="shared" si="4"/>
        <v>805371</v>
      </c>
      <c r="E69" s="15">
        <f t="shared" si="4"/>
        <v>5355</v>
      </c>
      <c r="F69" s="44">
        <f t="shared" si="4"/>
        <v>2347693</v>
      </c>
      <c r="G69" s="22">
        <f t="shared" si="4"/>
        <v>2347693</v>
      </c>
      <c r="H69" s="17">
        <f t="shared" si="4"/>
        <v>2190853</v>
      </c>
      <c r="I69" s="15">
        <f t="shared" si="4"/>
        <v>156840</v>
      </c>
      <c r="J69" s="16">
        <f t="shared" si="4"/>
        <v>0</v>
      </c>
      <c r="K69" s="16">
        <f t="shared" si="4"/>
        <v>10000</v>
      </c>
    </row>
    <row r="71" spans="1:11" x14ac:dyDescent="0.2">
      <c r="F71" s="68"/>
    </row>
  </sheetData>
  <mergeCells count="12">
    <mergeCell ref="A1:I1"/>
    <mergeCell ref="A2:A3"/>
    <mergeCell ref="B2:B3"/>
    <mergeCell ref="C2:C3"/>
    <mergeCell ref="E2:E3"/>
    <mergeCell ref="D2:D3"/>
    <mergeCell ref="K2:K3"/>
    <mergeCell ref="F2:F3"/>
    <mergeCell ref="G2:G3"/>
    <mergeCell ref="I2:I3"/>
    <mergeCell ref="H2:H3"/>
    <mergeCell ref="J2:J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9"/>
  <sheetViews>
    <sheetView workbookViewId="0">
      <pane ySplit="3" topLeftCell="A40" activePane="bottomLeft" state="frozen"/>
      <selection pane="bottomLeft" activeCell="O14" sqref="O14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6" width="12.42578125" style="1" customWidth="1"/>
    <col min="7" max="7" width="10" style="1" bestFit="1" customWidth="1"/>
    <col min="8" max="8" width="12" style="1" customWidth="1"/>
    <col min="9" max="10" width="10" style="1" bestFit="1" customWidth="1"/>
    <col min="11" max="11" width="11.42578125" style="1" customWidth="1"/>
    <col min="12" max="16384" width="9.140625" style="1"/>
  </cols>
  <sheetData>
    <row r="1" spans="1:11" ht="15" customHeight="1" x14ac:dyDescent="0.2">
      <c r="A1" s="76" t="s">
        <v>88</v>
      </c>
      <c r="B1" s="76"/>
      <c r="C1" s="76"/>
      <c r="D1" s="76"/>
      <c r="E1" s="76"/>
      <c r="F1" s="76"/>
      <c r="G1" s="76"/>
      <c r="H1" s="76"/>
      <c r="I1" s="76"/>
      <c r="J1" s="1" t="s">
        <v>0</v>
      </c>
    </row>
    <row r="2" spans="1:11" ht="26.25" customHeight="1" x14ac:dyDescent="0.2">
      <c r="A2" s="77" t="s">
        <v>1</v>
      </c>
      <c r="B2" s="77" t="s">
        <v>2</v>
      </c>
      <c r="C2" s="74">
        <v>4210</v>
      </c>
      <c r="D2" s="83">
        <v>421011</v>
      </c>
      <c r="E2" s="82">
        <v>421039</v>
      </c>
      <c r="F2" s="82">
        <v>421043</v>
      </c>
      <c r="G2" s="82">
        <v>421062</v>
      </c>
      <c r="H2" s="81">
        <v>4310</v>
      </c>
      <c r="I2" s="82">
        <v>431009</v>
      </c>
      <c r="J2" s="82">
        <v>431010</v>
      </c>
      <c r="K2" s="82">
        <v>431014</v>
      </c>
    </row>
    <row r="3" spans="1:11" x14ac:dyDescent="0.2">
      <c r="A3" s="78"/>
      <c r="B3" s="78"/>
      <c r="C3" s="75"/>
      <c r="D3" s="84"/>
      <c r="E3" s="82"/>
      <c r="F3" s="82"/>
      <c r="G3" s="82"/>
      <c r="H3" s="81"/>
      <c r="I3" s="82"/>
      <c r="J3" s="82"/>
      <c r="K3" s="82"/>
    </row>
    <row r="4" spans="1:11" x14ac:dyDescent="0.2">
      <c r="A4" s="2">
        <v>1</v>
      </c>
      <c r="B4" s="3" t="s">
        <v>3</v>
      </c>
      <c r="C4" s="19">
        <f>D4+E4+F4+G4</f>
        <v>0</v>
      </c>
      <c r="D4" s="4"/>
      <c r="E4" s="4"/>
      <c r="F4" s="4"/>
      <c r="G4" s="5"/>
      <c r="H4" s="23">
        <f>I4+J4+'SURSA E PAG4'!C4+'SURSA E PAG4'!D4+'SURSA E PAG4'!H4+'SURSA E PAG4'!L4</f>
        <v>0</v>
      </c>
      <c r="I4" s="5"/>
      <c r="J4" s="6"/>
      <c r="K4" s="7"/>
    </row>
    <row r="5" spans="1:11" x14ac:dyDescent="0.2">
      <c r="A5" s="8">
        <v>2</v>
      </c>
      <c r="B5" s="9" t="s">
        <v>4</v>
      </c>
      <c r="C5" s="19">
        <f t="shared" ref="C5:C61" si="0">D5+E5+F5+G5</f>
        <v>0</v>
      </c>
      <c r="D5" s="10"/>
      <c r="E5" s="4"/>
      <c r="F5" s="10"/>
      <c r="G5" s="5"/>
      <c r="H5" s="23">
        <f>I5+J5+'SURSA E PAG4'!C5+'SURSA E PAG4'!D5+'SURSA E PAG4'!H5+'SURSA E PAG4'!L5</f>
        <v>0</v>
      </c>
      <c r="I5" s="11"/>
      <c r="J5" s="12"/>
      <c r="K5" s="12"/>
    </row>
    <row r="6" spans="1:11" x14ac:dyDescent="0.2">
      <c r="A6" s="8">
        <v>3</v>
      </c>
      <c r="B6" s="9" t="s">
        <v>5</v>
      </c>
      <c r="C6" s="19">
        <f t="shared" si="0"/>
        <v>0</v>
      </c>
      <c r="D6" s="10"/>
      <c r="E6" s="4"/>
      <c r="F6" s="10"/>
      <c r="G6" s="5"/>
      <c r="H6" s="23">
        <f>I6+J6+'SURSA E PAG4'!C6+'SURSA E PAG4'!D6+'SURSA E PAG4'!H6+'SURSA E PAG4'!L6</f>
        <v>0</v>
      </c>
      <c r="I6" s="11"/>
      <c r="J6" s="12"/>
      <c r="K6" s="12"/>
    </row>
    <row r="7" spans="1:11" x14ac:dyDescent="0.2">
      <c r="A7" s="8">
        <v>4</v>
      </c>
      <c r="B7" s="9" t="s">
        <v>6</v>
      </c>
      <c r="C7" s="19">
        <f t="shared" si="0"/>
        <v>0</v>
      </c>
      <c r="D7" s="10"/>
      <c r="E7" s="4"/>
      <c r="F7" s="10"/>
      <c r="G7" s="5"/>
      <c r="H7" s="23">
        <f>I7+J7+'SURSA E PAG4'!C7+'SURSA E PAG4'!D7+'SURSA E PAG4'!H7+'SURSA E PAG4'!L7</f>
        <v>0</v>
      </c>
      <c r="I7" s="11"/>
      <c r="J7" s="12"/>
      <c r="K7" s="12"/>
    </row>
    <row r="8" spans="1:11" x14ac:dyDescent="0.2">
      <c r="A8" s="8">
        <v>5</v>
      </c>
      <c r="B8" s="9" t="s">
        <v>7</v>
      </c>
      <c r="C8" s="19">
        <f t="shared" si="0"/>
        <v>0</v>
      </c>
      <c r="D8" s="10"/>
      <c r="E8" s="4"/>
      <c r="F8" s="10"/>
      <c r="G8" s="5"/>
      <c r="H8" s="23">
        <f>I8+J8+'SURSA E PAG4'!C8+'SURSA E PAG4'!D8+'SURSA E PAG4'!H8+'SURSA E PAG4'!L8</f>
        <v>0</v>
      </c>
      <c r="I8" s="11"/>
      <c r="J8" s="12"/>
      <c r="K8" s="12"/>
    </row>
    <row r="9" spans="1:11" x14ac:dyDescent="0.2">
      <c r="A9" s="8">
        <v>6</v>
      </c>
      <c r="B9" s="9" t="s">
        <v>8</v>
      </c>
      <c r="C9" s="19">
        <f t="shared" si="0"/>
        <v>0</v>
      </c>
      <c r="D9" s="10"/>
      <c r="E9" s="4"/>
      <c r="F9" s="10"/>
      <c r="G9" s="5"/>
      <c r="H9" s="23">
        <f>I9+J9+'SURSA E PAG4'!C9+'SURSA E PAG4'!D9+'SURSA E PAG4'!H9+'SURSA E PAG4'!L9</f>
        <v>0</v>
      </c>
      <c r="I9" s="11"/>
      <c r="J9" s="12"/>
      <c r="K9" s="12"/>
    </row>
    <row r="10" spans="1:11" x14ac:dyDescent="0.2">
      <c r="A10" s="8">
        <v>7</v>
      </c>
      <c r="B10" s="9" t="s">
        <v>9</v>
      </c>
      <c r="C10" s="19">
        <f t="shared" si="0"/>
        <v>0</v>
      </c>
      <c r="D10" s="10"/>
      <c r="E10" s="4"/>
      <c r="F10" s="10"/>
      <c r="G10" s="5"/>
      <c r="H10" s="23">
        <f>I10+J10+'SURSA E PAG4'!C10+'SURSA E PAG4'!D10+'SURSA E PAG4'!H10+'SURSA E PAG4'!L10</f>
        <v>0</v>
      </c>
      <c r="I10" s="11"/>
      <c r="J10" s="12"/>
      <c r="K10" s="12"/>
    </row>
    <row r="11" spans="1:11" x14ac:dyDescent="0.2">
      <c r="A11" s="8">
        <v>8</v>
      </c>
      <c r="B11" s="9" t="s">
        <v>10</v>
      </c>
      <c r="C11" s="19">
        <f t="shared" si="0"/>
        <v>0</v>
      </c>
      <c r="D11" s="10"/>
      <c r="E11" s="4"/>
      <c r="F11" s="10"/>
      <c r="G11" s="5"/>
      <c r="H11" s="23">
        <f>I11+J11+'SURSA E PAG4'!C11+'SURSA E PAG4'!D11+'SURSA E PAG4'!H11+'SURSA E PAG4'!L11</f>
        <v>0</v>
      </c>
      <c r="I11" s="11"/>
      <c r="J11" s="12"/>
      <c r="K11" s="12"/>
    </row>
    <row r="12" spans="1:11" x14ac:dyDescent="0.2">
      <c r="A12" s="8">
        <v>9</v>
      </c>
      <c r="B12" s="9" t="s">
        <v>11</v>
      </c>
      <c r="C12" s="19">
        <f t="shared" si="0"/>
        <v>0</v>
      </c>
      <c r="D12" s="10"/>
      <c r="E12" s="4"/>
      <c r="F12" s="10"/>
      <c r="G12" s="5"/>
      <c r="H12" s="23">
        <f>I12+J12+'SURSA E PAG4'!C12+'SURSA E PAG4'!D12+'SURSA E PAG4'!H12+'SURSA E PAG4'!L12</f>
        <v>0</v>
      </c>
      <c r="I12" s="11"/>
      <c r="J12" s="12"/>
      <c r="K12" s="12"/>
    </row>
    <row r="13" spans="1:11" x14ac:dyDescent="0.2">
      <c r="A13" s="8">
        <v>10</v>
      </c>
      <c r="B13" s="9" t="s">
        <v>12</v>
      </c>
      <c r="C13" s="19">
        <f t="shared" si="0"/>
        <v>0</v>
      </c>
      <c r="D13" s="10"/>
      <c r="E13" s="4"/>
      <c r="F13" s="10"/>
      <c r="G13" s="5"/>
      <c r="H13" s="23">
        <f>I13+J13+'SURSA E PAG4'!C13+'SURSA E PAG4'!D13+'SURSA E PAG4'!H13+'SURSA E PAG4'!L13</f>
        <v>0</v>
      </c>
      <c r="I13" s="11"/>
      <c r="J13" s="12"/>
      <c r="K13" s="12"/>
    </row>
    <row r="14" spans="1:11" x14ac:dyDescent="0.2">
      <c r="A14" s="8">
        <v>11</v>
      </c>
      <c r="B14" s="9" t="s">
        <v>13</v>
      </c>
      <c r="C14" s="19">
        <f t="shared" si="0"/>
        <v>0</v>
      </c>
      <c r="D14" s="10"/>
      <c r="E14" s="4"/>
      <c r="F14" s="10"/>
      <c r="G14" s="5"/>
      <c r="H14" s="23">
        <f>I14+J14+'SURSA E PAG4'!C14+'SURSA E PAG4'!D14+'SURSA E PAG4'!H14+'SURSA E PAG4'!L14</f>
        <v>0</v>
      </c>
      <c r="I14" s="11"/>
      <c r="J14" s="12"/>
      <c r="K14" s="12"/>
    </row>
    <row r="15" spans="1:11" x14ac:dyDescent="0.2">
      <c r="A15" s="8">
        <v>12</v>
      </c>
      <c r="B15" s="9" t="s">
        <v>14</v>
      </c>
      <c r="C15" s="19">
        <f t="shared" si="0"/>
        <v>0</v>
      </c>
      <c r="D15" s="10"/>
      <c r="E15" s="4"/>
      <c r="F15" s="10"/>
      <c r="G15" s="5"/>
      <c r="H15" s="23">
        <f>I15+J15+'SURSA E PAG4'!C15+'SURSA E PAG4'!D15+'SURSA E PAG4'!H15+'SURSA E PAG4'!L15</f>
        <v>0</v>
      </c>
      <c r="I15" s="11"/>
      <c r="J15" s="12"/>
      <c r="K15" s="12"/>
    </row>
    <row r="16" spans="1:11" x14ac:dyDescent="0.2">
      <c r="A16" s="8">
        <v>13</v>
      </c>
      <c r="B16" s="9" t="s">
        <v>15</v>
      </c>
      <c r="C16" s="19">
        <f t="shared" si="0"/>
        <v>0</v>
      </c>
      <c r="D16" s="10"/>
      <c r="E16" s="4"/>
      <c r="F16" s="10"/>
      <c r="G16" s="5"/>
      <c r="H16" s="23">
        <f>I16+J16+'SURSA E PAG4'!C16+'SURSA E PAG4'!D16+'SURSA E PAG4'!H16+'SURSA E PAG4'!L16</f>
        <v>0</v>
      </c>
      <c r="I16" s="11"/>
      <c r="J16" s="12"/>
      <c r="K16" s="12"/>
    </row>
    <row r="17" spans="1:11" x14ac:dyDescent="0.2">
      <c r="A17" s="8">
        <v>14</v>
      </c>
      <c r="B17" s="9" t="s">
        <v>16</v>
      </c>
      <c r="C17" s="19">
        <f t="shared" si="0"/>
        <v>0</v>
      </c>
      <c r="D17" s="10"/>
      <c r="E17" s="4"/>
      <c r="F17" s="10"/>
      <c r="G17" s="5"/>
      <c r="H17" s="23">
        <f>I17+J17+'SURSA E PAG4'!C17+'SURSA E PAG4'!D17+'SURSA E PAG4'!H17+'SURSA E PAG4'!L17</f>
        <v>0</v>
      </c>
      <c r="I17" s="11"/>
      <c r="J17" s="12"/>
      <c r="K17" s="12"/>
    </row>
    <row r="18" spans="1:11" x14ac:dyDescent="0.2">
      <c r="A18" s="8">
        <v>15</v>
      </c>
      <c r="B18" s="9" t="s">
        <v>17</v>
      </c>
      <c r="C18" s="19">
        <f t="shared" si="0"/>
        <v>0</v>
      </c>
      <c r="D18" s="10"/>
      <c r="E18" s="4"/>
      <c r="F18" s="10"/>
      <c r="G18" s="5"/>
      <c r="H18" s="23">
        <f>I18+J18+'SURSA E PAG4'!C18+'SURSA E PAG4'!D18+'SURSA E PAG4'!H18+'SURSA E PAG4'!L18</f>
        <v>0</v>
      </c>
      <c r="I18" s="11"/>
      <c r="J18" s="12"/>
      <c r="K18" s="12"/>
    </row>
    <row r="19" spans="1:11" x14ac:dyDescent="0.2">
      <c r="A19" s="8">
        <v>16</v>
      </c>
      <c r="B19" s="9" t="s">
        <v>18</v>
      </c>
      <c r="C19" s="19">
        <f t="shared" si="0"/>
        <v>0</v>
      </c>
      <c r="D19" s="10"/>
      <c r="E19" s="4"/>
      <c r="F19" s="10"/>
      <c r="G19" s="5"/>
      <c r="H19" s="23">
        <f>I19+J19+'SURSA E PAG4'!C19+'SURSA E PAG4'!D19+'SURSA E PAG4'!H19+'SURSA E PAG4'!L19</f>
        <v>0</v>
      </c>
      <c r="I19" s="11"/>
      <c r="J19" s="12"/>
      <c r="K19" s="12"/>
    </row>
    <row r="20" spans="1:11" x14ac:dyDescent="0.2">
      <c r="A20" s="8">
        <v>17</v>
      </c>
      <c r="B20" s="9" t="s">
        <v>19</v>
      </c>
      <c r="C20" s="19">
        <f t="shared" si="0"/>
        <v>0</v>
      </c>
      <c r="D20" s="10"/>
      <c r="E20" s="4"/>
      <c r="F20" s="10"/>
      <c r="G20" s="5"/>
      <c r="H20" s="23">
        <f>I20+J20+'SURSA E PAG4'!C20+'SURSA E PAG4'!D20+'SURSA E PAG4'!H20+'SURSA E PAG4'!L20</f>
        <v>0</v>
      </c>
      <c r="I20" s="11"/>
      <c r="J20" s="12"/>
      <c r="K20" s="12"/>
    </row>
    <row r="21" spans="1:11" x14ac:dyDescent="0.2">
      <c r="A21" s="8">
        <v>18</v>
      </c>
      <c r="B21" s="9" t="s">
        <v>20</v>
      </c>
      <c r="C21" s="19">
        <f t="shared" si="0"/>
        <v>0</v>
      </c>
      <c r="D21" s="10"/>
      <c r="E21" s="4"/>
      <c r="F21" s="10"/>
      <c r="G21" s="5"/>
      <c r="H21" s="23">
        <f>I21+J21+'SURSA E PAG4'!C21+'SURSA E PAG4'!D21+'SURSA E PAG4'!H21+'SURSA E PAG4'!L21</f>
        <v>0</v>
      </c>
      <c r="I21" s="11"/>
      <c r="J21" s="12"/>
      <c r="K21" s="12"/>
    </row>
    <row r="22" spans="1:11" x14ac:dyDescent="0.2">
      <c r="A22" s="8">
        <v>19</v>
      </c>
      <c r="B22" s="9" t="s">
        <v>21</v>
      </c>
      <c r="C22" s="19">
        <f t="shared" si="0"/>
        <v>0</v>
      </c>
      <c r="D22" s="10"/>
      <c r="E22" s="4"/>
      <c r="F22" s="10"/>
      <c r="G22" s="5"/>
      <c r="H22" s="23">
        <f>I22+J22+'SURSA E PAG4'!C22+'SURSA E PAG4'!D22+'SURSA E PAG4'!H22+'SURSA E PAG4'!L22</f>
        <v>0</v>
      </c>
      <c r="I22" s="11"/>
      <c r="J22" s="12"/>
      <c r="K22" s="12"/>
    </row>
    <row r="23" spans="1:11" x14ac:dyDescent="0.2">
      <c r="A23" s="8">
        <v>20</v>
      </c>
      <c r="B23" s="9" t="s">
        <v>22</v>
      </c>
      <c r="C23" s="19">
        <f t="shared" si="0"/>
        <v>0</v>
      </c>
      <c r="D23" s="10"/>
      <c r="E23" s="4"/>
      <c r="F23" s="10"/>
      <c r="G23" s="5"/>
      <c r="H23" s="23">
        <f>I23+J23+'SURSA E PAG4'!C23+'SURSA E PAG4'!D23+'SURSA E PAG4'!H23+'SURSA E PAG4'!L23</f>
        <v>0</v>
      </c>
      <c r="I23" s="11"/>
      <c r="J23" s="12"/>
      <c r="K23" s="12"/>
    </row>
    <row r="24" spans="1:11" x14ac:dyDescent="0.2">
      <c r="A24" s="8">
        <v>21</v>
      </c>
      <c r="B24" s="9" t="s">
        <v>23</v>
      </c>
      <c r="C24" s="19">
        <f t="shared" si="0"/>
        <v>0</v>
      </c>
      <c r="D24" s="10"/>
      <c r="E24" s="4"/>
      <c r="F24" s="10"/>
      <c r="G24" s="5"/>
      <c r="H24" s="23">
        <f>I24+J24+'SURSA E PAG4'!C24+'SURSA E PAG4'!D24+'SURSA E PAG4'!H24+'SURSA E PAG4'!L24</f>
        <v>0</v>
      </c>
      <c r="I24" s="11"/>
      <c r="J24" s="12"/>
      <c r="K24" s="12"/>
    </row>
    <row r="25" spans="1:11" x14ac:dyDescent="0.2">
      <c r="A25" s="8">
        <v>22</v>
      </c>
      <c r="B25" s="9" t="s">
        <v>24</v>
      </c>
      <c r="C25" s="19">
        <f t="shared" si="0"/>
        <v>0</v>
      </c>
      <c r="D25" s="10"/>
      <c r="E25" s="4"/>
      <c r="F25" s="10"/>
      <c r="G25" s="5"/>
      <c r="H25" s="23">
        <f>I25+J25+'SURSA E PAG4'!C25+'SURSA E PAG4'!D25+'SURSA E PAG4'!H25+'SURSA E PAG4'!L25</f>
        <v>0</v>
      </c>
      <c r="I25" s="11"/>
      <c r="J25" s="12"/>
      <c r="K25" s="12"/>
    </row>
    <row r="26" spans="1:11" x14ac:dyDescent="0.2">
      <c r="A26" s="8">
        <v>23</v>
      </c>
      <c r="B26" s="9" t="s">
        <v>25</v>
      </c>
      <c r="C26" s="19">
        <f t="shared" si="0"/>
        <v>0</v>
      </c>
      <c r="D26" s="10"/>
      <c r="E26" s="4"/>
      <c r="F26" s="10"/>
      <c r="G26" s="5"/>
      <c r="H26" s="23">
        <f>I26+J26+'SURSA E PAG4'!C26+'SURSA E PAG4'!D26+'SURSA E PAG4'!H26+'SURSA E PAG4'!L26</f>
        <v>0</v>
      </c>
      <c r="I26" s="11"/>
      <c r="J26" s="12"/>
      <c r="K26" s="12"/>
    </row>
    <row r="27" spans="1:11" x14ac:dyDescent="0.2">
      <c r="A27" s="8">
        <v>24</v>
      </c>
      <c r="B27" s="9" t="s">
        <v>26</v>
      </c>
      <c r="C27" s="19">
        <f t="shared" si="0"/>
        <v>0</v>
      </c>
      <c r="D27" s="10"/>
      <c r="E27" s="4"/>
      <c r="F27" s="10"/>
      <c r="G27" s="5"/>
      <c r="H27" s="23">
        <f>I27+J27+'SURSA E PAG4'!C27+'SURSA E PAG4'!D27+'SURSA E PAG4'!H27+'SURSA E PAG4'!L27</f>
        <v>0</v>
      </c>
      <c r="I27" s="11"/>
      <c r="J27" s="12"/>
      <c r="K27" s="12"/>
    </row>
    <row r="28" spans="1:11" x14ac:dyDescent="0.2">
      <c r="A28" s="8">
        <v>25</v>
      </c>
      <c r="B28" s="9" t="s">
        <v>27</v>
      </c>
      <c r="C28" s="19">
        <f t="shared" si="0"/>
        <v>0</v>
      </c>
      <c r="D28" s="10"/>
      <c r="E28" s="4"/>
      <c r="F28" s="10"/>
      <c r="G28" s="5"/>
      <c r="H28" s="23">
        <f>I28+J28+'SURSA E PAG4'!C28+'SURSA E PAG4'!D28+'SURSA E PAG4'!H28+'SURSA E PAG4'!L28</f>
        <v>0</v>
      </c>
      <c r="I28" s="11"/>
      <c r="J28" s="12"/>
      <c r="K28" s="12"/>
    </row>
    <row r="29" spans="1:11" x14ac:dyDescent="0.2">
      <c r="A29" s="8">
        <v>26</v>
      </c>
      <c r="B29" s="9" t="s">
        <v>28</v>
      </c>
      <c r="C29" s="19">
        <f t="shared" si="0"/>
        <v>0</v>
      </c>
      <c r="D29" s="10"/>
      <c r="E29" s="4"/>
      <c r="F29" s="10"/>
      <c r="G29" s="5"/>
      <c r="H29" s="23">
        <f>I29+J29+'SURSA E PAG4'!C29+'SURSA E PAG4'!D29+'SURSA E PAG4'!H29+'SURSA E PAG4'!L29</f>
        <v>0</v>
      </c>
      <c r="I29" s="11"/>
      <c r="J29" s="12"/>
      <c r="K29" s="12"/>
    </row>
    <row r="30" spans="1:11" x14ac:dyDescent="0.2">
      <c r="A30" s="8">
        <v>27</v>
      </c>
      <c r="B30" s="9" t="s">
        <v>29</v>
      </c>
      <c r="C30" s="19">
        <f t="shared" si="0"/>
        <v>0</v>
      </c>
      <c r="D30" s="10"/>
      <c r="E30" s="4"/>
      <c r="F30" s="10"/>
      <c r="G30" s="5"/>
      <c r="H30" s="23">
        <f>I30+J30+'SURSA E PAG4'!C30+'SURSA E PAG4'!D30+'SURSA E PAG4'!H30+'SURSA E PAG4'!L30</f>
        <v>0</v>
      </c>
      <c r="I30" s="11"/>
      <c r="J30" s="12"/>
      <c r="K30" s="12"/>
    </row>
    <row r="31" spans="1:11" x14ac:dyDescent="0.2">
      <c r="A31" s="8">
        <v>28</v>
      </c>
      <c r="B31" s="9" t="s">
        <v>30</v>
      </c>
      <c r="C31" s="19">
        <f t="shared" si="0"/>
        <v>0</v>
      </c>
      <c r="D31" s="10"/>
      <c r="E31" s="4"/>
      <c r="F31" s="10"/>
      <c r="G31" s="5"/>
      <c r="H31" s="23">
        <f>I31+J31+'SURSA E PAG4'!C31+'SURSA E PAG4'!D31+'SURSA E PAG4'!H31+'SURSA E PAG4'!L31</f>
        <v>0</v>
      </c>
      <c r="I31" s="11"/>
      <c r="J31" s="12"/>
      <c r="K31" s="12"/>
    </row>
    <row r="32" spans="1:11" x14ac:dyDescent="0.2">
      <c r="A32" s="8">
        <v>29</v>
      </c>
      <c r="B32" s="9" t="s">
        <v>31</v>
      </c>
      <c r="C32" s="19">
        <f t="shared" si="0"/>
        <v>0</v>
      </c>
      <c r="D32" s="10"/>
      <c r="E32" s="4"/>
      <c r="F32" s="10"/>
      <c r="G32" s="5"/>
      <c r="H32" s="23">
        <f>I32+J32+'SURSA E PAG4'!C32+'SURSA E PAG4'!D32+'SURSA E PAG4'!H32+'SURSA E PAG4'!L32</f>
        <v>0</v>
      </c>
      <c r="I32" s="11"/>
      <c r="J32" s="12"/>
      <c r="K32" s="12"/>
    </row>
    <row r="33" spans="1:11" x14ac:dyDescent="0.2">
      <c r="A33" s="8">
        <v>30</v>
      </c>
      <c r="B33" s="9" t="s">
        <v>32</v>
      </c>
      <c r="C33" s="19">
        <f t="shared" si="0"/>
        <v>0</v>
      </c>
      <c r="D33" s="10"/>
      <c r="E33" s="4"/>
      <c r="F33" s="10"/>
      <c r="G33" s="5"/>
      <c r="H33" s="23">
        <f>I33+J33+'SURSA E PAG4'!C33+'SURSA E PAG4'!D33+'SURSA E PAG4'!H33+'SURSA E PAG4'!L33</f>
        <v>0</v>
      </c>
      <c r="I33" s="11"/>
      <c r="J33" s="12"/>
      <c r="K33" s="12"/>
    </row>
    <row r="34" spans="1:11" x14ac:dyDescent="0.2">
      <c r="A34" s="8">
        <v>31</v>
      </c>
      <c r="B34" s="9" t="s">
        <v>33</v>
      </c>
      <c r="C34" s="19">
        <f t="shared" si="0"/>
        <v>0</v>
      </c>
      <c r="D34" s="10"/>
      <c r="E34" s="4"/>
      <c r="F34" s="10"/>
      <c r="G34" s="13"/>
      <c r="H34" s="23">
        <f>I34+J34+'SURSA E PAG4'!C34+'SURSA E PAG4'!D34+'SURSA E PAG4'!H34+'SURSA E PAG4'!L34</f>
        <v>0</v>
      </c>
      <c r="I34" s="5"/>
      <c r="J34" s="12"/>
      <c r="K34" s="12"/>
    </row>
    <row r="35" spans="1:11" x14ac:dyDescent="0.2">
      <c r="A35" s="8">
        <v>32</v>
      </c>
      <c r="B35" s="9" t="s">
        <v>34</v>
      </c>
      <c r="C35" s="19">
        <f t="shared" si="0"/>
        <v>0</v>
      </c>
      <c r="D35" s="10"/>
      <c r="E35" s="4"/>
      <c r="F35" s="10"/>
      <c r="G35" s="7"/>
      <c r="H35" s="23">
        <f>I35+J35+'SURSA E PAG4'!C35+'SURSA E PAG4'!D35+'SURSA E PAG4'!H35+'SURSA E PAG4'!L35</f>
        <v>0</v>
      </c>
      <c r="I35" s="5"/>
      <c r="J35" s="12"/>
      <c r="K35" s="12"/>
    </row>
    <row r="36" spans="1:11" x14ac:dyDescent="0.2">
      <c r="A36" s="8">
        <v>33</v>
      </c>
      <c r="B36" s="9" t="s">
        <v>35</v>
      </c>
      <c r="C36" s="19">
        <f t="shared" si="0"/>
        <v>0</v>
      </c>
      <c r="D36" s="10"/>
      <c r="E36" s="4"/>
      <c r="F36" s="10"/>
      <c r="G36" s="7"/>
      <c r="H36" s="23">
        <f>I36+J36+'SURSA E PAG4'!C36+'SURSA E PAG4'!D36+'SURSA E PAG4'!H36+'SURSA E PAG4'!L36</f>
        <v>0</v>
      </c>
      <c r="I36" s="5"/>
      <c r="J36" s="12"/>
      <c r="K36" s="12"/>
    </row>
    <row r="37" spans="1:11" x14ac:dyDescent="0.2">
      <c r="A37" s="8">
        <v>34</v>
      </c>
      <c r="B37" s="9" t="s">
        <v>36</v>
      </c>
      <c r="C37" s="19">
        <f t="shared" si="0"/>
        <v>0</v>
      </c>
      <c r="D37" s="10"/>
      <c r="E37" s="4"/>
      <c r="F37" s="10"/>
      <c r="G37" s="7"/>
      <c r="H37" s="23">
        <f>I37+J37+'SURSA E PAG4'!C37+'SURSA E PAG4'!D37+'SURSA E PAG4'!H37+'SURSA E PAG4'!L37</f>
        <v>0</v>
      </c>
      <c r="I37" s="5"/>
      <c r="J37" s="12"/>
      <c r="K37" s="12"/>
    </row>
    <row r="38" spans="1:11" x14ac:dyDescent="0.2">
      <c r="A38" s="8">
        <v>35</v>
      </c>
      <c r="B38" s="9" t="s">
        <v>37</v>
      </c>
      <c r="C38" s="19">
        <f t="shared" si="0"/>
        <v>0</v>
      </c>
      <c r="D38" s="10"/>
      <c r="E38" s="4"/>
      <c r="F38" s="10"/>
      <c r="G38" s="7"/>
      <c r="H38" s="23">
        <f>I38+J38+'SURSA E PAG4'!C38+'SURSA E PAG4'!D38+'SURSA E PAG4'!H38+'SURSA E PAG4'!L38</f>
        <v>0</v>
      </c>
      <c r="I38" s="5"/>
      <c r="J38" s="12"/>
      <c r="K38" s="12"/>
    </row>
    <row r="39" spans="1:11" x14ac:dyDescent="0.2">
      <c r="A39" s="8">
        <v>36</v>
      </c>
      <c r="B39" s="9" t="s">
        <v>38</v>
      </c>
      <c r="C39" s="19">
        <f t="shared" si="0"/>
        <v>0</v>
      </c>
      <c r="D39" s="10"/>
      <c r="E39" s="4"/>
      <c r="F39" s="10"/>
      <c r="G39" s="7"/>
      <c r="H39" s="23">
        <f>I39+J39+'SURSA E PAG4'!C39+'SURSA E PAG4'!D39+'SURSA E PAG4'!H39+'SURSA E PAG4'!L39</f>
        <v>0</v>
      </c>
      <c r="I39" s="5"/>
      <c r="J39" s="12"/>
      <c r="K39" s="12"/>
    </row>
    <row r="40" spans="1:11" x14ac:dyDescent="0.2">
      <c r="A40" s="8">
        <v>37</v>
      </c>
      <c r="B40" s="9" t="s">
        <v>39</v>
      </c>
      <c r="C40" s="19">
        <f t="shared" si="0"/>
        <v>0</v>
      </c>
      <c r="D40" s="10"/>
      <c r="E40" s="4"/>
      <c r="F40" s="10"/>
      <c r="G40" s="5"/>
      <c r="H40" s="23">
        <f>I40+J40+'SURSA E PAG4'!C40+'SURSA E PAG4'!D40+'SURSA E PAG4'!H40+'SURSA E PAG4'!L40</f>
        <v>0</v>
      </c>
      <c r="I40" s="11"/>
      <c r="J40" s="12"/>
      <c r="K40" s="12"/>
    </row>
    <row r="41" spans="1:11" x14ac:dyDescent="0.2">
      <c r="A41" s="8">
        <v>38</v>
      </c>
      <c r="B41" s="9" t="s">
        <v>40</v>
      </c>
      <c r="C41" s="19">
        <f t="shared" si="0"/>
        <v>0</v>
      </c>
      <c r="D41" s="10"/>
      <c r="E41" s="4"/>
      <c r="F41" s="10"/>
      <c r="G41" s="5"/>
      <c r="H41" s="23">
        <f>I41+J41+'SURSA E PAG4'!C41+'SURSA E PAG4'!D41+'SURSA E PAG4'!H41+'SURSA E PAG4'!L41</f>
        <v>0</v>
      </c>
      <c r="I41" s="11"/>
      <c r="J41" s="12"/>
      <c r="K41" s="12"/>
    </row>
    <row r="42" spans="1:11" x14ac:dyDescent="0.2">
      <c r="A42" s="8">
        <v>39</v>
      </c>
      <c r="B42" s="9" t="s">
        <v>41</v>
      </c>
      <c r="C42" s="19">
        <f t="shared" si="0"/>
        <v>0</v>
      </c>
      <c r="D42" s="10"/>
      <c r="E42" s="4"/>
      <c r="F42" s="10"/>
      <c r="G42" s="5"/>
      <c r="H42" s="23">
        <f>I42+J42+'SURSA E PAG4'!C42+'SURSA E PAG4'!D42+'SURSA E PAG4'!H42+'SURSA E PAG4'!L42</f>
        <v>0</v>
      </c>
      <c r="I42" s="11"/>
      <c r="J42" s="12"/>
      <c r="K42" s="12"/>
    </row>
    <row r="43" spans="1:11" x14ac:dyDescent="0.2">
      <c r="A43" s="8">
        <v>40</v>
      </c>
      <c r="B43" s="9" t="s">
        <v>42</v>
      </c>
      <c r="C43" s="19">
        <f t="shared" si="0"/>
        <v>0</v>
      </c>
      <c r="D43" s="10"/>
      <c r="E43" s="4"/>
      <c r="F43" s="10"/>
      <c r="G43" s="5"/>
      <c r="H43" s="23">
        <f>I43+J43+'SURSA E PAG4'!C43+'SURSA E PAG4'!D43+'SURSA E PAG4'!H43+'SURSA E PAG4'!L43</f>
        <v>0</v>
      </c>
      <c r="I43" s="11"/>
      <c r="J43" s="12"/>
      <c r="K43" s="12"/>
    </row>
    <row r="44" spans="1:11" x14ac:dyDescent="0.2">
      <c r="A44" s="8">
        <v>41</v>
      </c>
      <c r="B44" s="9" t="s">
        <v>43</v>
      </c>
      <c r="C44" s="19">
        <f t="shared" si="0"/>
        <v>0</v>
      </c>
      <c r="D44" s="10"/>
      <c r="E44" s="4"/>
      <c r="F44" s="10"/>
      <c r="G44" s="5"/>
      <c r="H44" s="23">
        <f>I44+J44+'SURSA E PAG4'!C44+'SURSA E PAG4'!D44+'SURSA E PAG4'!H44+'SURSA E PAG4'!L44</f>
        <v>0</v>
      </c>
      <c r="I44" s="11"/>
      <c r="J44" s="12"/>
      <c r="K44" s="12"/>
    </row>
    <row r="45" spans="1:11" x14ac:dyDescent="0.2">
      <c r="A45" s="8">
        <v>42</v>
      </c>
      <c r="B45" s="9" t="s">
        <v>44</v>
      </c>
      <c r="C45" s="19">
        <f t="shared" si="0"/>
        <v>0</v>
      </c>
      <c r="D45" s="10"/>
      <c r="E45" s="4"/>
      <c r="F45" s="10"/>
      <c r="G45" s="5"/>
      <c r="H45" s="23">
        <f>I45+J45+'SURSA E PAG4'!C45+'SURSA E PAG4'!D45+'SURSA E PAG4'!H45+'SURSA E PAG4'!L45</f>
        <v>0</v>
      </c>
      <c r="I45" s="11"/>
      <c r="J45" s="12"/>
      <c r="K45" s="12"/>
    </row>
    <row r="46" spans="1:11" x14ac:dyDescent="0.2">
      <c r="A46" s="8">
        <v>43</v>
      </c>
      <c r="B46" s="9" t="s">
        <v>45</v>
      </c>
      <c r="C46" s="19">
        <f t="shared" si="0"/>
        <v>0</v>
      </c>
      <c r="D46" s="10"/>
      <c r="E46" s="4"/>
      <c r="F46" s="10"/>
      <c r="G46" s="5"/>
      <c r="H46" s="23">
        <f>I46+J46+'SURSA E PAG4'!C46+'SURSA E PAG4'!D46+'SURSA E PAG4'!H46+'SURSA E PAG4'!L46</f>
        <v>0</v>
      </c>
      <c r="I46" s="11"/>
      <c r="J46" s="12"/>
      <c r="K46" s="12"/>
    </row>
    <row r="47" spans="1:11" x14ac:dyDescent="0.2">
      <c r="A47" s="8">
        <v>44</v>
      </c>
      <c r="B47" s="9" t="s">
        <v>46</v>
      </c>
      <c r="C47" s="19">
        <f t="shared" si="0"/>
        <v>0</v>
      </c>
      <c r="D47" s="10"/>
      <c r="E47" s="4"/>
      <c r="F47" s="10"/>
      <c r="G47" s="5"/>
      <c r="H47" s="23">
        <f>I47+J47+'SURSA E PAG4'!C47+'SURSA E PAG4'!D47+'SURSA E PAG4'!H47+'SURSA E PAG4'!L47</f>
        <v>0</v>
      </c>
      <c r="I47" s="11"/>
      <c r="J47" s="12"/>
      <c r="K47" s="12"/>
    </row>
    <row r="48" spans="1:11" x14ac:dyDescent="0.2">
      <c r="A48" s="8">
        <v>45</v>
      </c>
      <c r="B48" s="9" t="s">
        <v>47</v>
      </c>
      <c r="C48" s="19">
        <f t="shared" si="0"/>
        <v>0</v>
      </c>
      <c r="D48" s="10"/>
      <c r="E48" s="4"/>
      <c r="F48" s="10"/>
      <c r="G48" s="5"/>
      <c r="H48" s="23">
        <f>I48+J48+'SURSA E PAG4'!C48+'SURSA E PAG4'!D48+'SURSA E PAG4'!H48+'SURSA E PAG4'!L48</f>
        <v>0</v>
      </c>
      <c r="I48" s="11"/>
      <c r="J48" s="12"/>
      <c r="K48" s="12"/>
    </row>
    <row r="49" spans="1:11" x14ac:dyDescent="0.2">
      <c r="A49" s="8">
        <v>46</v>
      </c>
      <c r="B49" s="9" t="s">
        <v>48</v>
      </c>
      <c r="C49" s="19">
        <f t="shared" si="0"/>
        <v>0</v>
      </c>
      <c r="D49" s="10"/>
      <c r="E49" s="4"/>
      <c r="F49" s="10"/>
      <c r="G49" s="5"/>
      <c r="H49" s="23">
        <f>I49+J49+'SURSA E PAG4'!C49+'SURSA E PAG4'!D49+'SURSA E PAG4'!H49+'SURSA E PAG4'!L49</f>
        <v>0</v>
      </c>
      <c r="I49" s="11"/>
      <c r="J49" s="12"/>
      <c r="K49" s="12"/>
    </row>
    <row r="50" spans="1:11" x14ac:dyDescent="0.2">
      <c r="A50" s="8">
        <v>47</v>
      </c>
      <c r="B50" s="9" t="s">
        <v>49</v>
      </c>
      <c r="C50" s="19">
        <f t="shared" si="0"/>
        <v>0</v>
      </c>
      <c r="D50" s="10"/>
      <c r="E50" s="4"/>
      <c r="F50" s="10"/>
      <c r="G50" s="5"/>
      <c r="H50" s="23">
        <f>I50+J50+'SURSA E PAG4'!C50+'SURSA E PAG4'!D50+'SURSA E PAG4'!H50+'SURSA E PAG4'!L50</f>
        <v>0</v>
      </c>
      <c r="I50" s="11"/>
      <c r="J50" s="12"/>
      <c r="K50" s="12"/>
    </row>
    <row r="51" spans="1:11" x14ac:dyDescent="0.2">
      <c r="A51" s="8">
        <v>48</v>
      </c>
      <c r="B51" s="9" t="s">
        <v>50</v>
      </c>
      <c r="C51" s="19">
        <f t="shared" si="0"/>
        <v>0</v>
      </c>
      <c r="D51" s="10"/>
      <c r="E51" s="4"/>
      <c r="F51" s="10"/>
      <c r="G51" s="5"/>
      <c r="H51" s="23">
        <f>I51+J51+'SURSA E PAG4'!C51+'SURSA E PAG4'!D51+'SURSA E PAG4'!H51+'SURSA E PAG4'!L51</f>
        <v>0</v>
      </c>
      <c r="I51" s="11"/>
      <c r="J51" s="12"/>
      <c r="K51" s="12"/>
    </row>
    <row r="52" spans="1:11" x14ac:dyDescent="0.2">
      <c r="A52" s="8">
        <v>49</v>
      </c>
      <c r="B52" s="9" t="s">
        <v>51</v>
      </c>
      <c r="C52" s="19">
        <f t="shared" si="0"/>
        <v>0</v>
      </c>
      <c r="D52" s="10"/>
      <c r="E52" s="4"/>
      <c r="F52" s="10"/>
      <c r="G52" s="5"/>
      <c r="H52" s="23">
        <f>I52+J52+'SURSA E PAG4'!C52+'SURSA E PAG4'!D52+'SURSA E PAG4'!H52+'SURSA E PAG4'!L52</f>
        <v>0</v>
      </c>
      <c r="I52" s="11"/>
      <c r="J52" s="12"/>
      <c r="K52" s="12"/>
    </row>
    <row r="53" spans="1:11" x14ac:dyDescent="0.2">
      <c r="A53" s="8">
        <v>50</v>
      </c>
      <c r="B53" s="9" t="s">
        <v>52</v>
      </c>
      <c r="C53" s="19">
        <f t="shared" si="0"/>
        <v>0</v>
      </c>
      <c r="D53" s="10"/>
      <c r="E53" s="4"/>
      <c r="F53" s="10"/>
      <c r="G53" s="5"/>
      <c r="H53" s="23">
        <f>I53+J53+'SURSA E PAG4'!C53+'SURSA E PAG4'!D53+'SURSA E PAG4'!H53+'SURSA E PAG4'!L53</f>
        <v>0</v>
      </c>
      <c r="I53" s="11"/>
      <c r="J53" s="12"/>
      <c r="K53" s="12"/>
    </row>
    <row r="54" spans="1:11" x14ac:dyDescent="0.2">
      <c r="A54" s="8">
        <v>51</v>
      </c>
      <c r="B54" s="9" t="s">
        <v>53</v>
      </c>
      <c r="C54" s="19">
        <f t="shared" si="0"/>
        <v>0</v>
      </c>
      <c r="D54" s="10"/>
      <c r="E54" s="4"/>
      <c r="F54" s="10"/>
      <c r="G54" s="5"/>
      <c r="H54" s="23">
        <f>I54+J54+'SURSA E PAG4'!C54+'SURSA E PAG4'!D54+'SURSA E PAG4'!H54+'SURSA E PAG4'!L54</f>
        <v>0</v>
      </c>
      <c r="I54" s="11"/>
      <c r="J54" s="12"/>
      <c r="K54" s="12"/>
    </row>
    <row r="55" spans="1:11" x14ac:dyDescent="0.2">
      <c r="A55" s="8">
        <v>52</v>
      </c>
      <c r="B55" s="9" t="s">
        <v>54</v>
      </c>
      <c r="C55" s="19">
        <f t="shared" si="0"/>
        <v>0</v>
      </c>
      <c r="D55" s="10"/>
      <c r="E55" s="4"/>
      <c r="F55" s="10"/>
      <c r="G55" s="5"/>
      <c r="H55" s="23">
        <f>I55+J55+'SURSA E PAG4'!C55+'SURSA E PAG4'!D55+'SURSA E PAG4'!H55+'SURSA E PAG4'!L55</f>
        <v>0</v>
      </c>
      <c r="I55" s="11"/>
      <c r="J55" s="12"/>
      <c r="K55" s="12"/>
    </row>
    <row r="56" spans="1:11" x14ac:dyDescent="0.2">
      <c r="A56" s="8">
        <v>53</v>
      </c>
      <c r="B56" s="9" t="s">
        <v>55</v>
      </c>
      <c r="C56" s="19">
        <f t="shared" si="0"/>
        <v>0</v>
      </c>
      <c r="D56" s="10"/>
      <c r="E56" s="4"/>
      <c r="F56" s="10"/>
      <c r="G56" s="5"/>
      <c r="H56" s="23">
        <f>I56+J56+'SURSA E PAG4'!C56+'SURSA E PAG4'!D56+'SURSA E PAG4'!H56+'SURSA E PAG4'!L56</f>
        <v>0</v>
      </c>
      <c r="I56" s="11"/>
      <c r="J56" s="12"/>
      <c r="K56" s="12"/>
    </row>
    <row r="57" spans="1:11" x14ac:dyDescent="0.2">
      <c r="A57" s="8">
        <v>54</v>
      </c>
      <c r="B57" s="9" t="s">
        <v>56</v>
      </c>
      <c r="C57" s="19">
        <f t="shared" si="0"/>
        <v>0</v>
      </c>
      <c r="D57" s="10"/>
      <c r="E57" s="4"/>
      <c r="F57" s="10"/>
      <c r="G57" s="5"/>
      <c r="H57" s="23">
        <f>I57+J57+'SURSA E PAG4'!C57+'SURSA E PAG4'!D57+'SURSA E PAG4'!H57+'SURSA E PAG4'!L57</f>
        <v>0</v>
      </c>
      <c r="I57" s="11"/>
      <c r="J57" s="12"/>
      <c r="K57" s="12"/>
    </row>
    <row r="58" spans="1:11" x14ac:dyDescent="0.2">
      <c r="A58" s="8">
        <v>55</v>
      </c>
      <c r="B58" s="9" t="s">
        <v>57</v>
      </c>
      <c r="C58" s="19">
        <f t="shared" si="0"/>
        <v>0</v>
      </c>
      <c r="D58" s="10"/>
      <c r="E58" s="4"/>
      <c r="F58" s="10"/>
      <c r="G58" s="5"/>
      <c r="H58" s="23">
        <f>I58+J58+'SURSA E PAG4'!C58+'SURSA E PAG4'!D58+'SURSA E PAG4'!H58+'SURSA E PAG4'!L58</f>
        <v>0</v>
      </c>
      <c r="I58" s="11"/>
      <c r="J58" s="12"/>
      <c r="K58" s="12"/>
    </row>
    <row r="59" spans="1:11" x14ac:dyDescent="0.2">
      <c r="A59" s="8">
        <v>56</v>
      </c>
      <c r="B59" s="9" t="s">
        <v>58</v>
      </c>
      <c r="C59" s="19">
        <f t="shared" si="0"/>
        <v>0</v>
      </c>
      <c r="D59" s="10"/>
      <c r="E59" s="4"/>
      <c r="F59" s="10"/>
      <c r="G59" s="5"/>
      <c r="H59" s="23">
        <f>I59+J59+'SURSA E PAG4'!C59+'SURSA E PAG4'!D59+'SURSA E PAG4'!H59+'SURSA E PAG4'!L59</f>
        <v>0</v>
      </c>
      <c r="I59" s="11"/>
      <c r="J59" s="12"/>
      <c r="K59" s="12"/>
    </row>
    <row r="60" spans="1:11" x14ac:dyDescent="0.2">
      <c r="A60" s="8">
        <v>57</v>
      </c>
      <c r="B60" s="9" t="s">
        <v>59</v>
      </c>
      <c r="C60" s="19">
        <f t="shared" si="0"/>
        <v>0</v>
      </c>
      <c r="D60" s="10"/>
      <c r="E60" s="4"/>
      <c r="F60" s="10"/>
      <c r="G60" s="5"/>
      <c r="H60" s="23">
        <f>I60+J60+'SURSA E PAG4'!C60+'SURSA E PAG4'!D60+'SURSA E PAG4'!H60+'SURSA E PAG4'!L60</f>
        <v>0</v>
      </c>
      <c r="I60" s="11"/>
      <c r="J60" s="12"/>
      <c r="K60" s="12"/>
    </row>
    <row r="61" spans="1:11" x14ac:dyDescent="0.2">
      <c r="A61" s="8">
        <v>58</v>
      </c>
      <c r="B61" s="9" t="s">
        <v>60</v>
      </c>
      <c r="C61" s="19">
        <f t="shared" si="0"/>
        <v>0</v>
      </c>
      <c r="D61" s="10"/>
      <c r="E61" s="4"/>
      <c r="F61" s="10"/>
      <c r="G61" s="5"/>
      <c r="H61" s="23">
        <f>I61+J61+'SURSA E PAG4'!C61+'SURSA E PAG4'!D61+'SURSA E PAG4'!H61+'SURSA E PAG4'!L61</f>
        <v>0</v>
      </c>
      <c r="I61" s="11"/>
      <c r="J61" s="12"/>
      <c r="K61" s="12"/>
    </row>
    <row r="62" spans="1:11" x14ac:dyDescent="0.2">
      <c r="A62" s="14"/>
      <c r="B62" s="14" t="s">
        <v>61</v>
      </c>
      <c r="C62" s="20">
        <f t="shared" ref="C62:K62" si="1">SUM(C4:C61)</f>
        <v>0</v>
      </c>
      <c r="D62" s="15">
        <f t="shared" si="1"/>
        <v>0</v>
      </c>
      <c r="E62" s="15">
        <f t="shared" si="1"/>
        <v>0</v>
      </c>
      <c r="F62" s="15">
        <f t="shared" si="1"/>
        <v>0</v>
      </c>
      <c r="G62" s="15">
        <f t="shared" si="1"/>
        <v>0</v>
      </c>
      <c r="H62" s="22">
        <f t="shared" si="1"/>
        <v>0</v>
      </c>
      <c r="I62" s="15">
        <f t="shared" si="1"/>
        <v>0</v>
      </c>
      <c r="J62" s="16">
        <f t="shared" si="1"/>
        <v>0</v>
      </c>
      <c r="K62" s="16">
        <f t="shared" si="1"/>
        <v>0</v>
      </c>
    </row>
    <row r="63" spans="1:11" x14ac:dyDescent="0.2">
      <c r="A63" s="8">
        <v>59</v>
      </c>
      <c r="B63" s="9" t="s">
        <v>62</v>
      </c>
      <c r="C63" s="19">
        <f>D63+E63+F63+G63</f>
        <v>0</v>
      </c>
      <c r="D63" s="10"/>
      <c r="E63" s="4"/>
      <c r="F63" s="10"/>
      <c r="G63" s="5"/>
      <c r="H63" s="23">
        <f>I63+J63+'SURSA E PAG4'!C63+'SURSA E PAG4'!D63+'SURSA E PAG4'!H63+'SURSA E PAG4'!L63</f>
        <v>0</v>
      </c>
      <c r="I63" s="11"/>
      <c r="J63" s="12"/>
      <c r="K63" s="12"/>
    </row>
    <row r="64" spans="1:11" x14ac:dyDescent="0.2">
      <c r="A64" s="8">
        <v>60</v>
      </c>
      <c r="B64" s="9" t="s">
        <v>63</v>
      </c>
      <c r="C64" s="19">
        <f>D64+E64+F64+G64</f>
        <v>0</v>
      </c>
      <c r="D64" s="10"/>
      <c r="E64" s="4"/>
      <c r="F64" s="10"/>
      <c r="G64" s="5"/>
      <c r="H64" s="23">
        <f>I64+J64+'SURSA E PAG4'!C64+'SURSA E PAG4'!D64+'SURSA E PAG4'!H64+'SURSA E PAG4'!L64</f>
        <v>0</v>
      </c>
      <c r="I64" s="11"/>
      <c r="J64" s="12"/>
      <c r="K64" s="12"/>
    </row>
    <row r="65" spans="1:11" x14ac:dyDescent="0.2">
      <c r="A65" s="8">
        <v>61</v>
      </c>
      <c r="B65" s="9" t="s">
        <v>64</v>
      </c>
      <c r="C65" s="19">
        <f>D65+E65+F65+G65</f>
        <v>0</v>
      </c>
      <c r="D65" s="10"/>
      <c r="E65" s="4"/>
      <c r="F65" s="10"/>
      <c r="G65" s="5"/>
      <c r="H65" s="23">
        <f>I65+J65+'SURSA E PAG4'!C65+'SURSA E PAG4'!D65+'SURSA E PAG4'!H65+'SURSA E PAG4'!L65</f>
        <v>0</v>
      </c>
      <c r="I65" s="11"/>
      <c r="J65" s="12"/>
      <c r="K65" s="12"/>
    </row>
    <row r="66" spans="1:11" x14ac:dyDescent="0.2">
      <c r="A66" s="8">
        <v>62</v>
      </c>
      <c r="B66" s="9" t="s">
        <v>65</v>
      </c>
      <c r="C66" s="19">
        <f>D66+E66+F66+G66</f>
        <v>0</v>
      </c>
      <c r="D66" s="10"/>
      <c r="E66" s="4"/>
      <c r="F66" s="10"/>
      <c r="G66" s="5"/>
      <c r="H66" s="23">
        <f>I66+J66+'SURSA E PAG4'!C66+'SURSA E PAG4'!D66+'SURSA E PAG4'!H66+'SURSA E PAG4'!L66</f>
        <v>0</v>
      </c>
      <c r="I66" s="11"/>
      <c r="J66" s="12"/>
      <c r="K66" s="12"/>
    </row>
    <row r="67" spans="1:11" x14ac:dyDescent="0.2">
      <c r="A67" s="8"/>
      <c r="B67" s="8" t="s">
        <v>66</v>
      </c>
      <c r="C67" s="20">
        <f t="shared" ref="C67:K67" si="2">SUM(C64:C66)</f>
        <v>0</v>
      </c>
      <c r="D67" s="15">
        <f t="shared" si="2"/>
        <v>0</v>
      </c>
      <c r="E67" s="16">
        <f t="shared" si="2"/>
        <v>0</v>
      </c>
      <c r="F67" s="16">
        <f t="shared" si="2"/>
        <v>0</v>
      </c>
      <c r="G67" s="16">
        <f t="shared" si="2"/>
        <v>0</v>
      </c>
      <c r="H67" s="22">
        <f t="shared" si="2"/>
        <v>0</v>
      </c>
      <c r="I67" s="16">
        <f t="shared" si="2"/>
        <v>0</v>
      </c>
      <c r="J67" s="16">
        <f t="shared" si="2"/>
        <v>0</v>
      </c>
      <c r="K67" s="16">
        <f t="shared" si="2"/>
        <v>0</v>
      </c>
    </row>
    <row r="68" spans="1:11" x14ac:dyDescent="0.2">
      <c r="A68" s="8">
        <v>63</v>
      </c>
      <c r="B68" s="9" t="s">
        <v>67</v>
      </c>
      <c r="C68" s="19">
        <f>D68+E68+F68+G68</f>
        <v>0</v>
      </c>
      <c r="D68" s="10"/>
      <c r="E68" s="4"/>
      <c r="F68" s="11"/>
      <c r="G68" s="5"/>
      <c r="H68" s="23">
        <f>I68+J68+'SURSA E PAG4'!C68+'SURSA E PAG4'!D68+'SURSA E PAG4'!H68+'SURSA E PAG4'!L68</f>
        <v>0</v>
      </c>
      <c r="I68" s="11"/>
      <c r="J68" s="12"/>
      <c r="K68" s="12"/>
    </row>
    <row r="69" spans="1:11" x14ac:dyDescent="0.2">
      <c r="A69" s="8"/>
      <c r="B69" s="8" t="s">
        <v>68</v>
      </c>
      <c r="C69" s="20">
        <f t="shared" ref="C69:K69" si="3">C62+C63+C67+C68</f>
        <v>0</v>
      </c>
      <c r="D69" s="15">
        <f t="shared" si="3"/>
        <v>0</v>
      </c>
      <c r="E69" s="15">
        <f t="shared" si="3"/>
        <v>0</v>
      </c>
      <c r="F69" s="15">
        <f t="shared" si="3"/>
        <v>0</v>
      </c>
      <c r="G69" s="15">
        <f t="shared" si="3"/>
        <v>0</v>
      </c>
      <c r="H69" s="24">
        <f t="shared" si="3"/>
        <v>0</v>
      </c>
      <c r="I69" s="15">
        <f t="shared" si="3"/>
        <v>0</v>
      </c>
      <c r="J69" s="16">
        <f t="shared" si="3"/>
        <v>0</v>
      </c>
      <c r="K69" s="16">
        <f t="shared" si="3"/>
        <v>0</v>
      </c>
    </row>
  </sheetData>
  <mergeCells count="12">
    <mergeCell ref="K2:K3"/>
    <mergeCell ref="F2:F3"/>
    <mergeCell ref="G2:G3"/>
    <mergeCell ref="I2:I3"/>
    <mergeCell ref="H2:H3"/>
    <mergeCell ref="J2:J3"/>
    <mergeCell ref="A1:I1"/>
    <mergeCell ref="A2:A3"/>
    <mergeCell ref="B2:B3"/>
    <mergeCell ref="C2:C3"/>
    <mergeCell ref="E2:E3"/>
    <mergeCell ref="D2:D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9"/>
  <sheetViews>
    <sheetView workbookViewId="0">
      <pane ySplit="3" topLeftCell="A25" activePane="bottomLeft" state="frozen"/>
      <selection pane="bottomLeft" activeCell="F55" sqref="F55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6" width="12.42578125" style="1" customWidth="1"/>
    <col min="7" max="7" width="10" style="1" bestFit="1" customWidth="1"/>
    <col min="8" max="8" width="12" style="1" customWidth="1"/>
    <col min="9" max="10" width="10" style="1" bestFit="1" customWidth="1"/>
    <col min="11" max="11" width="11.42578125" style="1" customWidth="1"/>
    <col min="12" max="16384" width="9.140625" style="1"/>
  </cols>
  <sheetData>
    <row r="1" spans="1:17" ht="15" customHeight="1" x14ac:dyDescent="0.2">
      <c r="A1" s="76" t="s">
        <v>89</v>
      </c>
      <c r="B1" s="76"/>
      <c r="C1" s="76"/>
      <c r="D1" s="76"/>
      <c r="E1" s="76"/>
      <c r="F1" s="76"/>
      <c r="G1" s="76"/>
      <c r="H1" s="76"/>
      <c r="I1" s="76"/>
      <c r="J1" s="1" t="s">
        <v>0</v>
      </c>
    </row>
    <row r="2" spans="1:17" ht="26.25" customHeight="1" x14ac:dyDescent="0.2">
      <c r="A2" s="77" t="s">
        <v>1</v>
      </c>
      <c r="B2" s="77" t="s">
        <v>2</v>
      </c>
      <c r="C2" s="83">
        <v>431015</v>
      </c>
      <c r="D2" s="79">
        <v>431016</v>
      </c>
      <c r="E2" s="82">
        <v>43101601</v>
      </c>
      <c r="F2" s="82">
        <v>43101602</v>
      </c>
      <c r="G2" s="82">
        <v>43101603</v>
      </c>
      <c r="H2" s="85">
        <v>431017</v>
      </c>
      <c r="I2" s="82">
        <v>43101701</v>
      </c>
      <c r="J2" s="82">
        <v>43101702</v>
      </c>
      <c r="K2" s="82">
        <v>43101703</v>
      </c>
      <c r="L2" s="82">
        <v>431019</v>
      </c>
      <c r="M2" s="86">
        <v>431027</v>
      </c>
      <c r="N2" s="86">
        <v>4810</v>
      </c>
      <c r="O2" s="82">
        <v>481001</v>
      </c>
      <c r="P2" s="82">
        <v>48100101</v>
      </c>
      <c r="Q2" s="82">
        <v>48100102</v>
      </c>
    </row>
    <row r="3" spans="1:17" x14ac:dyDescent="0.2">
      <c r="A3" s="78"/>
      <c r="B3" s="78"/>
      <c r="C3" s="84"/>
      <c r="D3" s="80"/>
      <c r="E3" s="82"/>
      <c r="F3" s="82"/>
      <c r="G3" s="82"/>
      <c r="H3" s="85"/>
      <c r="I3" s="82"/>
      <c r="J3" s="82"/>
      <c r="K3" s="82"/>
      <c r="L3" s="82"/>
      <c r="M3" s="86"/>
      <c r="N3" s="86"/>
      <c r="O3" s="82"/>
      <c r="P3" s="82"/>
      <c r="Q3" s="82"/>
    </row>
    <row r="4" spans="1:17" x14ac:dyDescent="0.2">
      <c r="A4" s="2">
        <v>1</v>
      </c>
      <c r="B4" s="3" t="s">
        <v>3</v>
      </c>
      <c r="C4" s="4"/>
      <c r="D4" s="21">
        <f>E4+F4+G4</f>
        <v>0</v>
      </c>
      <c r="E4" s="4"/>
      <c r="F4" s="4"/>
      <c r="G4" s="5"/>
      <c r="H4" s="23">
        <f>I4+J4+K4</f>
        <v>0</v>
      </c>
      <c r="I4" s="5"/>
      <c r="J4" s="6"/>
      <c r="K4" s="7"/>
      <c r="L4" s="18"/>
      <c r="M4" s="51"/>
      <c r="N4" s="53">
        <f>O4</f>
        <v>0</v>
      </c>
      <c r="O4" s="5">
        <f t="shared" ref="O4:O61" si="0">P4+Q4</f>
        <v>0</v>
      </c>
      <c r="P4" s="6"/>
      <c r="Q4" s="7"/>
    </row>
    <row r="5" spans="1:17" x14ac:dyDescent="0.2">
      <c r="A5" s="8">
        <v>2</v>
      </c>
      <c r="B5" s="9" t="s">
        <v>4</v>
      </c>
      <c r="C5" s="10"/>
      <c r="D5" s="21">
        <f t="shared" ref="D5:D61" si="1">E5+F5+G5</f>
        <v>0</v>
      </c>
      <c r="E5" s="4"/>
      <c r="F5" s="10"/>
      <c r="G5" s="5"/>
      <c r="H5" s="23">
        <f t="shared" ref="H5:H61" si="2">I5+J5+K5</f>
        <v>0</v>
      </c>
      <c r="I5" s="11"/>
      <c r="J5" s="12"/>
      <c r="K5" s="12"/>
      <c r="L5" s="18"/>
      <c r="M5" s="51"/>
      <c r="N5" s="53">
        <f t="shared" ref="N5:N68" si="3">O5</f>
        <v>0</v>
      </c>
      <c r="O5" s="5">
        <f t="shared" si="0"/>
        <v>0</v>
      </c>
      <c r="P5" s="12"/>
      <c r="Q5" s="12"/>
    </row>
    <row r="6" spans="1:17" x14ac:dyDescent="0.2">
      <c r="A6" s="8">
        <v>3</v>
      </c>
      <c r="B6" s="9" t="s">
        <v>5</v>
      </c>
      <c r="C6" s="10"/>
      <c r="D6" s="21">
        <f t="shared" si="1"/>
        <v>0</v>
      </c>
      <c r="E6" s="4"/>
      <c r="F6" s="10"/>
      <c r="G6" s="5"/>
      <c r="H6" s="23">
        <f t="shared" si="2"/>
        <v>0</v>
      </c>
      <c r="I6" s="11"/>
      <c r="J6" s="12"/>
      <c r="K6" s="12"/>
      <c r="L6" s="18"/>
      <c r="M6" s="51"/>
      <c r="N6" s="53">
        <f t="shared" si="3"/>
        <v>0</v>
      </c>
      <c r="O6" s="5">
        <f t="shared" si="0"/>
        <v>0</v>
      </c>
      <c r="P6" s="12"/>
      <c r="Q6" s="12"/>
    </row>
    <row r="7" spans="1:17" x14ac:dyDescent="0.2">
      <c r="A7" s="8">
        <v>4</v>
      </c>
      <c r="B7" s="9" t="s">
        <v>6</v>
      </c>
      <c r="C7" s="10"/>
      <c r="D7" s="21">
        <f t="shared" si="1"/>
        <v>0</v>
      </c>
      <c r="E7" s="4"/>
      <c r="F7" s="10"/>
      <c r="G7" s="5"/>
      <c r="H7" s="23">
        <f t="shared" si="2"/>
        <v>0</v>
      </c>
      <c r="I7" s="11"/>
      <c r="J7" s="12"/>
      <c r="K7" s="12"/>
      <c r="L7" s="18"/>
      <c r="M7" s="51"/>
      <c r="N7" s="53">
        <f t="shared" si="3"/>
        <v>0</v>
      </c>
      <c r="O7" s="5">
        <f t="shared" si="0"/>
        <v>0</v>
      </c>
      <c r="P7" s="12"/>
      <c r="Q7" s="12"/>
    </row>
    <row r="8" spans="1:17" x14ac:dyDescent="0.2">
      <c r="A8" s="8">
        <v>5</v>
      </c>
      <c r="B8" s="9" t="s">
        <v>7</v>
      </c>
      <c r="C8" s="10"/>
      <c r="D8" s="21">
        <f t="shared" si="1"/>
        <v>0</v>
      </c>
      <c r="E8" s="4"/>
      <c r="F8" s="10"/>
      <c r="G8" s="5"/>
      <c r="H8" s="23">
        <f t="shared" si="2"/>
        <v>0</v>
      </c>
      <c r="I8" s="11"/>
      <c r="J8" s="12"/>
      <c r="K8" s="12"/>
      <c r="L8" s="18"/>
      <c r="M8" s="51"/>
      <c r="N8" s="53">
        <f t="shared" si="3"/>
        <v>0</v>
      </c>
      <c r="O8" s="5">
        <f t="shared" si="0"/>
        <v>0</v>
      </c>
      <c r="P8" s="12"/>
      <c r="Q8" s="12"/>
    </row>
    <row r="9" spans="1:17" x14ac:dyDescent="0.2">
      <c r="A9" s="8">
        <v>6</v>
      </c>
      <c r="B9" s="9" t="s">
        <v>8</v>
      </c>
      <c r="C9" s="10"/>
      <c r="D9" s="21">
        <f t="shared" si="1"/>
        <v>0</v>
      </c>
      <c r="E9" s="4"/>
      <c r="F9" s="10"/>
      <c r="G9" s="5"/>
      <c r="H9" s="23">
        <f t="shared" si="2"/>
        <v>0</v>
      </c>
      <c r="I9" s="11"/>
      <c r="J9" s="12"/>
      <c r="K9" s="12"/>
      <c r="L9" s="18"/>
      <c r="M9" s="51"/>
      <c r="N9" s="53">
        <f t="shared" si="3"/>
        <v>0</v>
      </c>
      <c r="O9" s="5">
        <f t="shared" si="0"/>
        <v>0</v>
      </c>
      <c r="P9" s="12"/>
      <c r="Q9" s="12"/>
    </row>
    <row r="10" spans="1:17" x14ac:dyDescent="0.2">
      <c r="A10" s="8">
        <v>7</v>
      </c>
      <c r="B10" s="9" t="s">
        <v>9</v>
      </c>
      <c r="C10" s="10"/>
      <c r="D10" s="21">
        <f t="shared" si="1"/>
        <v>0</v>
      </c>
      <c r="E10" s="4"/>
      <c r="F10" s="10"/>
      <c r="G10" s="5"/>
      <c r="H10" s="23">
        <f t="shared" si="2"/>
        <v>0</v>
      </c>
      <c r="I10" s="11"/>
      <c r="J10" s="12"/>
      <c r="K10" s="12"/>
      <c r="L10" s="18"/>
      <c r="M10" s="51"/>
      <c r="N10" s="53">
        <f t="shared" si="3"/>
        <v>0</v>
      </c>
      <c r="O10" s="5">
        <f t="shared" si="0"/>
        <v>0</v>
      </c>
      <c r="P10" s="12"/>
      <c r="Q10" s="12"/>
    </row>
    <row r="11" spans="1:17" x14ac:dyDescent="0.2">
      <c r="A11" s="8">
        <v>8</v>
      </c>
      <c r="B11" s="9" t="s">
        <v>10</v>
      </c>
      <c r="C11" s="10"/>
      <c r="D11" s="21">
        <f t="shared" si="1"/>
        <v>0</v>
      </c>
      <c r="E11" s="4"/>
      <c r="F11" s="10"/>
      <c r="G11" s="5"/>
      <c r="H11" s="23">
        <f t="shared" si="2"/>
        <v>0</v>
      </c>
      <c r="I11" s="11"/>
      <c r="J11" s="12"/>
      <c r="K11" s="12"/>
      <c r="L11" s="18"/>
      <c r="M11" s="51"/>
      <c r="N11" s="53">
        <f t="shared" si="3"/>
        <v>0</v>
      </c>
      <c r="O11" s="5">
        <f t="shared" si="0"/>
        <v>0</v>
      </c>
      <c r="P11" s="12"/>
      <c r="Q11" s="12"/>
    </row>
    <row r="12" spans="1:17" x14ac:dyDescent="0.2">
      <c r="A12" s="8">
        <v>9</v>
      </c>
      <c r="B12" s="9" t="s">
        <v>11</v>
      </c>
      <c r="C12" s="10"/>
      <c r="D12" s="21">
        <f t="shared" si="1"/>
        <v>0</v>
      </c>
      <c r="E12" s="4"/>
      <c r="F12" s="10"/>
      <c r="G12" s="5"/>
      <c r="H12" s="23">
        <f t="shared" si="2"/>
        <v>0</v>
      </c>
      <c r="I12" s="11"/>
      <c r="J12" s="12"/>
      <c r="K12" s="12"/>
      <c r="L12" s="18"/>
      <c r="M12" s="51"/>
      <c r="N12" s="53">
        <f t="shared" si="3"/>
        <v>0</v>
      </c>
      <c r="O12" s="5">
        <f t="shared" si="0"/>
        <v>0</v>
      </c>
      <c r="P12" s="12"/>
      <c r="Q12" s="12"/>
    </row>
    <row r="13" spans="1:17" x14ac:dyDescent="0.2">
      <c r="A13" s="8">
        <v>10</v>
      </c>
      <c r="B13" s="9" t="s">
        <v>12</v>
      </c>
      <c r="C13" s="10"/>
      <c r="D13" s="21">
        <f t="shared" si="1"/>
        <v>0</v>
      </c>
      <c r="E13" s="4"/>
      <c r="F13" s="10"/>
      <c r="G13" s="5"/>
      <c r="H13" s="23">
        <f t="shared" si="2"/>
        <v>0</v>
      </c>
      <c r="I13" s="11"/>
      <c r="J13" s="12"/>
      <c r="K13" s="12"/>
      <c r="L13" s="18"/>
      <c r="M13" s="51"/>
      <c r="N13" s="53">
        <f t="shared" si="3"/>
        <v>0</v>
      </c>
      <c r="O13" s="5">
        <f t="shared" si="0"/>
        <v>0</v>
      </c>
      <c r="P13" s="12"/>
      <c r="Q13" s="12"/>
    </row>
    <row r="14" spans="1:17" x14ac:dyDescent="0.2">
      <c r="A14" s="8">
        <v>11</v>
      </c>
      <c r="B14" s="9" t="s">
        <v>13</v>
      </c>
      <c r="C14" s="10"/>
      <c r="D14" s="21">
        <f t="shared" si="1"/>
        <v>0</v>
      </c>
      <c r="E14" s="4"/>
      <c r="F14" s="10"/>
      <c r="G14" s="5"/>
      <c r="H14" s="23">
        <f t="shared" si="2"/>
        <v>0</v>
      </c>
      <c r="I14" s="11"/>
      <c r="J14" s="12"/>
      <c r="K14" s="12"/>
      <c r="L14" s="18"/>
      <c r="M14" s="51"/>
      <c r="N14" s="53">
        <f t="shared" si="3"/>
        <v>0</v>
      </c>
      <c r="O14" s="5">
        <f t="shared" si="0"/>
        <v>0</v>
      </c>
      <c r="P14" s="12"/>
      <c r="Q14" s="12"/>
    </row>
    <row r="15" spans="1:17" x14ac:dyDescent="0.2">
      <c r="A15" s="8">
        <v>12</v>
      </c>
      <c r="B15" s="9" t="s">
        <v>14</v>
      </c>
      <c r="C15" s="10"/>
      <c r="D15" s="21">
        <f t="shared" si="1"/>
        <v>0</v>
      </c>
      <c r="E15" s="4"/>
      <c r="F15" s="10"/>
      <c r="G15" s="5"/>
      <c r="H15" s="23">
        <f t="shared" si="2"/>
        <v>0</v>
      </c>
      <c r="I15" s="11"/>
      <c r="J15" s="12"/>
      <c r="K15" s="12"/>
      <c r="L15" s="18"/>
      <c r="M15" s="51"/>
      <c r="N15" s="53">
        <f t="shared" si="3"/>
        <v>0</v>
      </c>
      <c r="O15" s="5">
        <f t="shared" si="0"/>
        <v>0</v>
      </c>
      <c r="P15" s="12"/>
      <c r="Q15" s="12"/>
    </row>
    <row r="16" spans="1:17" x14ac:dyDescent="0.2">
      <c r="A16" s="8">
        <v>13</v>
      </c>
      <c r="B16" s="9" t="s">
        <v>15</v>
      </c>
      <c r="C16" s="10"/>
      <c r="D16" s="21">
        <f t="shared" si="1"/>
        <v>0</v>
      </c>
      <c r="E16" s="4"/>
      <c r="F16" s="10"/>
      <c r="G16" s="5"/>
      <c r="H16" s="23">
        <f t="shared" si="2"/>
        <v>0</v>
      </c>
      <c r="I16" s="11"/>
      <c r="J16" s="12"/>
      <c r="K16" s="12"/>
      <c r="L16" s="18"/>
      <c r="M16" s="51"/>
      <c r="N16" s="53">
        <f t="shared" si="3"/>
        <v>0</v>
      </c>
      <c r="O16" s="5">
        <f t="shared" si="0"/>
        <v>0</v>
      </c>
      <c r="P16" s="12"/>
      <c r="Q16" s="12"/>
    </row>
    <row r="17" spans="1:17" x14ac:dyDescent="0.2">
      <c r="A17" s="8">
        <v>14</v>
      </c>
      <c r="B17" s="9" t="s">
        <v>16</v>
      </c>
      <c r="C17" s="10"/>
      <c r="D17" s="21">
        <f t="shared" si="1"/>
        <v>0</v>
      </c>
      <c r="E17" s="4"/>
      <c r="F17" s="10"/>
      <c r="G17" s="5"/>
      <c r="H17" s="23">
        <f t="shared" si="2"/>
        <v>0</v>
      </c>
      <c r="I17" s="11"/>
      <c r="J17" s="12"/>
      <c r="K17" s="12"/>
      <c r="L17" s="18"/>
      <c r="M17" s="51"/>
      <c r="N17" s="53">
        <f t="shared" si="3"/>
        <v>0</v>
      </c>
      <c r="O17" s="5">
        <f t="shared" si="0"/>
        <v>0</v>
      </c>
      <c r="P17" s="12"/>
      <c r="Q17" s="12"/>
    </row>
    <row r="18" spans="1:17" x14ac:dyDescent="0.2">
      <c r="A18" s="8">
        <v>15</v>
      </c>
      <c r="B18" s="9" t="s">
        <v>17</v>
      </c>
      <c r="C18" s="10"/>
      <c r="D18" s="21">
        <f t="shared" si="1"/>
        <v>0</v>
      </c>
      <c r="E18" s="4"/>
      <c r="F18" s="10"/>
      <c r="G18" s="5"/>
      <c r="H18" s="23">
        <f t="shared" si="2"/>
        <v>0</v>
      </c>
      <c r="I18" s="11"/>
      <c r="J18" s="12"/>
      <c r="K18" s="12"/>
      <c r="L18" s="18"/>
      <c r="M18" s="51"/>
      <c r="N18" s="53">
        <f t="shared" si="3"/>
        <v>0</v>
      </c>
      <c r="O18" s="5">
        <f t="shared" si="0"/>
        <v>0</v>
      </c>
      <c r="P18" s="12"/>
      <c r="Q18" s="12"/>
    </row>
    <row r="19" spans="1:17" x14ac:dyDescent="0.2">
      <c r="A19" s="8">
        <v>16</v>
      </c>
      <c r="B19" s="9" t="s">
        <v>18</v>
      </c>
      <c r="C19" s="10"/>
      <c r="D19" s="21">
        <f t="shared" si="1"/>
        <v>0</v>
      </c>
      <c r="E19" s="4"/>
      <c r="F19" s="10"/>
      <c r="G19" s="5"/>
      <c r="H19" s="23">
        <f t="shared" si="2"/>
        <v>0</v>
      </c>
      <c r="I19" s="11"/>
      <c r="J19" s="12"/>
      <c r="K19" s="12"/>
      <c r="L19" s="18"/>
      <c r="M19" s="51"/>
      <c r="N19" s="53">
        <f t="shared" si="3"/>
        <v>0</v>
      </c>
      <c r="O19" s="5">
        <f t="shared" si="0"/>
        <v>0</v>
      </c>
      <c r="P19" s="12"/>
      <c r="Q19" s="12"/>
    </row>
    <row r="20" spans="1:17" x14ac:dyDescent="0.2">
      <c r="A20" s="8">
        <v>17</v>
      </c>
      <c r="B20" s="9" t="s">
        <v>19</v>
      </c>
      <c r="C20" s="10"/>
      <c r="D20" s="21">
        <f t="shared" si="1"/>
        <v>0</v>
      </c>
      <c r="E20" s="4"/>
      <c r="F20" s="10"/>
      <c r="G20" s="5"/>
      <c r="H20" s="23">
        <f t="shared" si="2"/>
        <v>0</v>
      </c>
      <c r="I20" s="11"/>
      <c r="J20" s="12"/>
      <c r="K20" s="12"/>
      <c r="L20" s="18"/>
      <c r="M20" s="51"/>
      <c r="N20" s="53">
        <f t="shared" si="3"/>
        <v>0</v>
      </c>
      <c r="O20" s="5">
        <f t="shared" si="0"/>
        <v>0</v>
      </c>
      <c r="P20" s="12"/>
      <c r="Q20" s="12"/>
    </row>
    <row r="21" spans="1:17" x14ac:dyDescent="0.2">
      <c r="A21" s="8">
        <v>18</v>
      </c>
      <c r="B21" s="9" t="s">
        <v>20</v>
      </c>
      <c r="C21" s="10"/>
      <c r="D21" s="21">
        <f t="shared" si="1"/>
        <v>0</v>
      </c>
      <c r="E21" s="4"/>
      <c r="F21" s="10"/>
      <c r="G21" s="5"/>
      <c r="H21" s="23">
        <f t="shared" si="2"/>
        <v>0</v>
      </c>
      <c r="I21" s="11"/>
      <c r="J21" s="12"/>
      <c r="K21" s="12"/>
      <c r="L21" s="18"/>
      <c r="M21" s="51"/>
      <c r="N21" s="53">
        <f t="shared" si="3"/>
        <v>0</v>
      </c>
      <c r="O21" s="5">
        <f t="shared" si="0"/>
        <v>0</v>
      </c>
      <c r="P21" s="12"/>
      <c r="Q21" s="12"/>
    </row>
    <row r="22" spans="1:17" x14ac:dyDescent="0.2">
      <c r="A22" s="8">
        <v>19</v>
      </c>
      <c r="B22" s="9" t="s">
        <v>21</v>
      </c>
      <c r="C22" s="10"/>
      <c r="D22" s="21">
        <f t="shared" si="1"/>
        <v>0</v>
      </c>
      <c r="E22" s="4"/>
      <c r="F22" s="10"/>
      <c r="G22" s="5"/>
      <c r="H22" s="23">
        <f t="shared" si="2"/>
        <v>0</v>
      </c>
      <c r="I22" s="11"/>
      <c r="J22" s="12"/>
      <c r="K22" s="12"/>
      <c r="L22" s="18"/>
      <c r="M22" s="51"/>
      <c r="N22" s="53">
        <f t="shared" si="3"/>
        <v>0</v>
      </c>
      <c r="O22" s="5">
        <f t="shared" si="0"/>
        <v>0</v>
      </c>
      <c r="P22" s="12"/>
      <c r="Q22" s="12"/>
    </row>
    <row r="23" spans="1:17" x14ac:dyDescent="0.2">
      <c r="A23" s="8">
        <v>20</v>
      </c>
      <c r="B23" s="9" t="s">
        <v>22</v>
      </c>
      <c r="C23" s="10"/>
      <c r="D23" s="21">
        <f t="shared" si="1"/>
        <v>0</v>
      </c>
      <c r="E23" s="4"/>
      <c r="F23" s="10"/>
      <c r="G23" s="5"/>
      <c r="H23" s="23">
        <f t="shared" si="2"/>
        <v>0</v>
      </c>
      <c r="I23" s="11"/>
      <c r="J23" s="12"/>
      <c r="K23" s="12"/>
      <c r="L23" s="18"/>
      <c r="M23" s="51"/>
      <c r="N23" s="53">
        <f t="shared" si="3"/>
        <v>0</v>
      </c>
      <c r="O23" s="5">
        <f t="shared" si="0"/>
        <v>0</v>
      </c>
      <c r="P23" s="12"/>
      <c r="Q23" s="12"/>
    </row>
    <row r="24" spans="1:17" x14ac:dyDescent="0.2">
      <c r="A24" s="8">
        <v>21</v>
      </c>
      <c r="B24" s="9" t="s">
        <v>23</v>
      </c>
      <c r="C24" s="10"/>
      <c r="D24" s="21">
        <f t="shared" si="1"/>
        <v>0</v>
      </c>
      <c r="E24" s="4"/>
      <c r="F24" s="10"/>
      <c r="G24" s="5"/>
      <c r="H24" s="23">
        <f t="shared" si="2"/>
        <v>0</v>
      </c>
      <c r="I24" s="11"/>
      <c r="J24" s="12"/>
      <c r="K24" s="12"/>
      <c r="L24" s="18"/>
      <c r="M24" s="51"/>
      <c r="N24" s="53">
        <f t="shared" si="3"/>
        <v>0</v>
      </c>
      <c r="O24" s="5">
        <f t="shared" si="0"/>
        <v>0</v>
      </c>
      <c r="P24" s="12"/>
      <c r="Q24" s="12"/>
    </row>
    <row r="25" spans="1:17" x14ac:dyDescent="0.2">
      <c r="A25" s="8">
        <v>22</v>
      </c>
      <c r="B25" s="9" t="s">
        <v>24</v>
      </c>
      <c r="C25" s="10"/>
      <c r="D25" s="21">
        <f t="shared" si="1"/>
        <v>0</v>
      </c>
      <c r="E25" s="4"/>
      <c r="F25" s="10"/>
      <c r="G25" s="5"/>
      <c r="H25" s="23">
        <f t="shared" si="2"/>
        <v>0</v>
      </c>
      <c r="I25" s="11"/>
      <c r="J25" s="12"/>
      <c r="K25" s="12"/>
      <c r="L25" s="18"/>
      <c r="M25" s="51"/>
      <c r="N25" s="53">
        <f t="shared" si="3"/>
        <v>0</v>
      </c>
      <c r="O25" s="5">
        <f t="shared" si="0"/>
        <v>0</v>
      </c>
      <c r="P25" s="12"/>
      <c r="Q25" s="12"/>
    </row>
    <row r="26" spans="1:17" x14ac:dyDescent="0.2">
      <c r="A26" s="8">
        <v>23</v>
      </c>
      <c r="B26" s="9" t="s">
        <v>25</v>
      </c>
      <c r="C26" s="10"/>
      <c r="D26" s="21">
        <f t="shared" si="1"/>
        <v>0</v>
      </c>
      <c r="E26" s="4"/>
      <c r="F26" s="10"/>
      <c r="G26" s="5"/>
      <c r="H26" s="23">
        <f t="shared" si="2"/>
        <v>0</v>
      </c>
      <c r="I26" s="11"/>
      <c r="J26" s="12"/>
      <c r="K26" s="12"/>
      <c r="L26" s="18"/>
      <c r="M26" s="51"/>
      <c r="N26" s="53">
        <f t="shared" si="3"/>
        <v>0</v>
      </c>
      <c r="O26" s="5">
        <f t="shared" si="0"/>
        <v>0</v>
      </c>
      <c r="P26" s="12"/>
      <c r="Q26" s="12"/>
    </row>
    <row r="27" spans="1:17" x14ac:dyDescent="0.2">
      <c r="A27" s="8">
        <v>24</v>
      </c>
      <c r="B27" s="9" t="s">
        <v>26</v>
      </c>
      <c r="C27" s="10"/>
      <c r="D27" s="21">
        <f t="shared" si="1"/>
        <v>0</v>
      </c>
      <c r="E27" s="4"/>
      <c r="F27" s="10"/>
      <c r="G27" s="5"/>
      <c r="H27" s="23">
        <f t="shared" si="2"/>
        <v>0</v>
      </c>
      <c r="I27" s="11"/>
      <c r="J27" s="12"/>
      <c r="K27" s="12"/>
      <c r="L27" s="18"/>
      <c r="M27" s="51"/>
      <c r="N27" s="53">
        <f t="shared" si="3"/>
        <v>0</v>
      </c>
      <c r="O27" s="5">
        <f t="shared" si="0"/>
        <v>0</v>
      </c>
      <c r="P27" s="12"/>
      <c r="Q27" s="12"/>
    </row>
    <row r="28" spans="1:17" x14ac:dyDescent="0.2">
      <c r="A28" s="8">
        <v>25</v>
      </c>
      <c r="B28" s="9" t="s">
        <v>27</v>
      </c>
      <c r="C28" s="10"/>
      <c r="D28" s="21">
        <f t="shared" si="1"/>
        <v>0</v>
      </c>
      <c r="E28" s="4"/>
      <c r="F28" s="10"/>
      <c r="G28" s="5"/>
      <c r="H28" s="23">
        <f t="shared" si="2"/>
        <v>0</v>
      </c>
      <c r="I28" s="11"/>
      <c r="J28" s="12"/>
      <c r="K28" s="12"/>
      <c r="L28" s="18"/>
      <c r="M28" s="51"/>
      <c r="N28" s="53">
        <f t="shared" si="3"/>
        <v>0</v>
      </c>
      <c r="O28" s="5">
        <f t="shared" si="0"/>
        <v>0</v>
      </c>
      <c r="P28" s="12"/>
      <c r="Q28" s="12"/>
    </row>
    <row r="29" spans="1:17" x14ac:dyDescent="0.2">
      <c r="A29" s="8">
        <v>26</v>
      </c>
      <c r="B29" s="9" t="s">
        <v>28</v>
      </c>
      <c r="C29" s="10"/>
      <c r="D29" s="21">
        <f t="shared" si="1"/>
        <v>0</v>
      </c>
      <c r="E29" s="4"/>
      <c r="F29" s="10"/>
      <c r="G29" s="5"/>
      <c r="H29" s="23">
        <f t="shared" si="2"/>
        <v>0</v>
      </c>
      <c r="I29" s="11"/>
      <c r="J29" s="12"/>
      <c r="K29" s="12"/>
      <c r="L29" s="18"/>
      <c r="M29" s="51"/>
      <c r="N29" s="53">
        <f t="shared" si="3"/>
        <v>0</v>
      </c>
      <c r="O29" s="5">
        <f t="shared" si="0"/>
        <v>0</v>
      </c>
      <c r="P29" s="12"/>
      <c r="Q29" s="12"/>
    </row>
    <row r="30" spans="1:17" x14ac:dyDescent="0.2">
      <c r="A30" s="8">
        <v>27</v>
      </c>
      <c r="B30" s="9" t="s">
        <v>29</v>
      </c>
      <c r="C30" s="10"/>
      <c r="D30" s="21">
        <f t="shared" si="1"/>
        <v>0</v>
      </c>
      <c r="E30" s="4"/>
      <c r="F30" s="10"/>
      <c r="G30" s="5"/>
      <c r="H30" s="23">
        <f t="shared" si="2"/>
        <v>0</v>
      </c>
      <c r="I30" s="11"/>
      <c r="J30" s="12"/>
      <c r="K30" s="12"/>
      <c r="L30" s="18"/>
      <c r="M30" s="51"/>
      <c r="N30" s="53">
        <f t="shared" si="3"/>
        <v>0</v>
      </c>
      <c r="O30" s="5">
        <f t="shared" si="0"/>
        <v>0</v>
      </c>
      <c r="P30" s="12"/>
      <c r="Q30" s="12"/>
    </row>
    <row r="31" spans="1:17" x14ac:dyDescent="0.2">
      <c r="A31" s="8">
        <v>28</v>
      </c>
      <c r="B31" s="9" t="s">
        <v>30</v>
      </c>
      <c r="C31" s="10"/>
      <c r="D31" s="21">
        <f t="shared" si="1"/>
        <v>0</v>
      </c>
      <c r="E31" s="4"/>
      <c r="F31" s="10"/>
      <c r="G31" s="5"/>
      <c r="H31" s="23">
        <f t="shared" si="2"/>
        <v>0</v>
      </c>
      <c r="I31" s="11"/>
      <c r="J31" s="12"/>
      <c r="K31" s="12"/>
      <c r="L31" s="18"/>
      <c r="M31" s="51"/>
      <c r="N31" s="53">
        <f t="shared" si="3"/>
        <v>0</v>
      </c>
      <c r="O31" s="5">
        <f t="shared" si="0"/>
        <v>0</v>
      </c>
      <c r="P31" s="12"/>
      <c r="Q31" s="12"/>
    </row>
    <row r="32" spans="1:17" x14ac:dyDescent="0.2">
      <c r="A32" s="8">
        <v>29</v>
      </c>
      <c r="B32" s="9" t="s">
        <v>31</v>
      </c>
      <c r="C32" s="10"/>
      <c r="D32" s="21">
        <f t="shared" si="1"/>
        <v>0</v>
      </c>
      <c r="E32" s="4"/>
      <c r="F32" s="10"/>
      <c r="G32" s="5"/>
      <c r="H32" s="23">
        <f t="shared" si="2"/>
        <v>0</v>
      </c>
      <c r="I32" s="11"/>
      <c r="J32" s="12"/>
      <c r="K32" s="12"/>
      <c r="L32" s="18"/>
      <c r="M32" s="51"/>
      <c r="N32" s="53">
        <f t="shared" si="3"/>
        <v>0</v>
      </c>
      <c r="O32" s="5">
        <f t="shared" si="0"/>
        <v>0</v>
      </c>
      <c r="P32" s="12"/>
      <c r="Q32" s="12"/>
    </row>
    <row r="33" spans="1:17" x14ac:dyDescent="0.2">
      <c r="A33" s="8">
        <v>30</v>
      </c>
      <c r="B33" s="9" t="s">
        <v>32</v>
      </c>
      <c r="C33" s="10"/>
      <c r="D33" s="21">
        <f t="shared" si="1"/>
        <v>0</v>
      </c>
      <c r="E33" s="4"/>
      <c r="F33" s="10"/>
      <c r="G33" s="5"/>
      <c r="H33" s="23">
        <f t="shared" si="2"/>
        <v>0</v>
      </c>
      <c r="I33" s="11"/>
      <c r="J33" s="12"/>
      <c r="K33" s="12"/>
      <c r="L33" s="18"/>
      <c r="M33" s="51"/>
      <c r="N33" s="53">
        <f t="shared" si="3"/>
        <v>0</v>
      </c>
      <c r="O33" s="5">
        <f t="shared" si="0"/>
        <v>0</v>
      </c>
      <c r="P33" s="12"/>
      <c r="Q33" s="12"/>
    </row>
    <row r="34" spans="1:17" x14ac:dyDescent="0.2">
      <c r="A34" s="8">
        <v>31</v>
      </c>
      <c r="B34" s="9" t="s">
        <v>33</v>
      </c>
      <c r="C34" s="10"/>
      <c r="D34" s="21">
        <f t="shared" si="1"/>
        <v>0</v>
      </c>
      <c r="E34" s="4"/>
      <c r="F34" s="10"/>
      <c r="G34" s="13"/>
      <c r="H34" s="23">
        <f t="shared" si="2"/>
        <v>0</v>
      </c>
      <c r="I34" s="5"/>
      <c r="J34" s="12"/>
      <c r="K34" s="12"/>
      <c r="L34" s="18"/>
      <c r="M34" s="51"/>
      <c r="N34" s="53">
        <f t="shared" si="3"/>
        <v>0</v>
      </c>
      <c r="O34" s="5">
        <f t="shared" si="0"/>
        <v>0</v>
      </c>
      <c r="P34" s="12"/>
      <c r="Q34" s="12"/>
    </row>
    <row r="35" spans="1:17" x14ac:dyDescent="0.2">
      <c r="A35" s="8">
        <v>32</v>
      </c>
      <c r="B35" s="9" t="s">
        <v>34</v>
      </c>
      <c r="C35" s="10"/>
      <c r="D35" s="21">
        <f t="shared" si="1"/>
        <v>0</v>
      </c>
      <c r="E35" s="4"/>
      <c r="F35" s="10"/>
      <c r="G35" s="7"/>
      <c r="H35" s="23">
        <f t="shared" si="2"/>
        <v>0</v>
      </c>
      <c r="I35" s="5"/>
      <c r="J35" s="12"/>
      <c r="K35" s="12"/>
      <c r="L35" s="18"/>
      <c r="M35" s="51"/>
      <c r="N35" s="53">
        <f t="shared" si="3"/>
        <v>0</v>
      </c>
      <c r="O35" s="5">
        <f t="shared" si="0"/>
        <v>0</v>
      </c>
      <c r="P35" s="12"/>
      <c r="Q35" s="12"/>
    </row>
    <row r="36" spans="1:17" x14ac:dyDescent="0.2">
      <c r="A36" s="8">
        <v>33</v>
      </c>
      <c r="B36" s="9" t="s">
        <v>35</v>
      </c>
      <c r="C36" s="10"/>
      <c r="D36" s="21">
        <f t="shared" si="1"/>
        <v>0</v>
      </c>
      <c r="E36" s="4"/>
      <c r="F36" s="10"/>
      <c r="G36" s="7"/>
      <c r="H36" s="23">
        <f t="shared" si="2"/>
        <v>0</v>
      </c>
      <c r="I36" s="5"/>
      <c r="J36" s="12"/>
      <c r="K36" s="12"/>
      <c r="L36" s="18"/>
      <c r="M36" s="51"/>
      <c r="N36" s="53">
        <f t="shared" si="3"/>
        <v>0</v>
      </c>
      <c r="O36" s="5">
        <f t="shared" si="0"/>
        <v>0</v>
      </c>
      <c r="P36" s="12"/>
      <c r="Q36" s="12"/>
    </row>
    <row r="37" spans="1:17" x14ac:dyDescent="0.2">
      <c r="A37" s="8">
        <v>34</v>
      </c>
      <c r="B37" s="9" t="s">
        <v>36</v>
      </c>
      <c r="C37" s="10"/>
      <c r="D37" s="21">
        <f t="shared" si="1"/>
        <v>0</v>
      </c>
      <c r="E37" s="4"/>
      <c r="F37" s="10"/>
      <c r="G37" s="7"/>
      <c r="H37" s="23">
        <f t="shared" si="2"/>
        <v>0</v>
      </c>
      <c r="I37" s="5"/>
      <c r="J37" s="12"/>
      <c r="K37" s="12"/>
      <c r="L37" s="18"/>
      <c r="M37" s="51"/>
      <c r="N37" s="53">
        <f t="shared" si="3"/>
        <v>0</v>
      </c>
      <c r="O37" s="5">
        <f t="shared" si="0"/>
        <v>0</v>
      </c>
      <c r="P37" s="12"/>
      <c r="Q37" s="12"/>
    </row>
    <row r="38" spans="1:17" x14ac:dyDescent="0.2">
      <c r="A38" s="8">
        <v>35</v>
      </c>
      <c r="B38" s="9" t="s">
        <v>37</v>
      </c>
      <c r="C38" s="10"/>
      <c r="D38" s="21">
        <f t="shared" si="1"/>
        <v>0</v>
      </c>
      <c r="E38" s="4"/>
      <c r="F38" s="10"/>
      <c r="G38" s="7"/>
      <c r="H38" s="23">
        <f t="shared" si="2"/>
        <v>0</v>
      </c>
      <c r="I38" s="5"/>
      <c r="J38" s="12"/>
      <c r="K38" s="12"/>
      <c r="L38" s="18"/>
      <c r="M38" s="51"/>
      <c r="N38" s="53">
        <f t="shared" si="3"/>
        <v>0</v>
      </c>
      <c r="O38" s="5">
        <f t="shared" si="0"/>
        <v>0</v>
      </c>
      <c r="P38" s="12"/>
      <c r="Q38" s="12"/>
    </row>
    <row r="39" spans="1:17" x14ac:dyDescent="0.2">
      <c r="A39" s="8">
        <v>36</v>
      </c>
      <c r="B39" s="9" t="s">
        <v>38</v>
      </c>
      <c r="C39" s="10"/>
      <c r="D39" s="21">
        <f t="shared" si="1"/>
        <v>0</v>
      </c>
      <c r="E39" s="4"/>
      <c r="F39" s="10"/>
      <c r="G39" s="7"/>
      <c r="H39" s="23">
        <f t="shared" si="2"/>
        <v>0</v>
      </c>
      <c r="I39" s="5"/>
      <c r="J39" s="12"/>
      <c r="K39" s="12"/>
      <c r="L39" s="18"/>
      <c r="M39" s="51"/>
      <c r="N39" s="53">
        <f t="shared" si="3"/>
        <v>0</v>
      </c>
      <c r="O39" s="5">
        <f t="shared" si="0"/>
        <v>0</v>
      </c>
      <c r="P39" s="12"/>
      <c r="Q39" s="12"/>
    </row>
    <row r="40" spans="1:17" x14ac:dyDescent="0.2">
      <c r="A40" s="8">
        <v>37</v>
      </c>
      <c r="B40" s="9" t="s">
        <v>39</v>
      </c>
      <c r="C40" s="10"/>
      <c r="D40" s="21">
        <f t="shared" si="1"/>
        <v>0</v>
      </c>
      <c r="E40" s="4"/>
      <c r="F40" s="10"/>
      <c r="G40" s="5"/>
      <c r="H40" s="23">
        <f t="shared" si="2"/>
        <v>0</v>
      </c>
      <c r="I40" s="11"/>
      <c r="J40" s="12"/>
      <c r="K40" s="12"/>
      <c r="L40" s="18"/>
      <c r="M40" s="51"/>
      <c r="N40" s="53">
        <f t="shared" si="3"/>
        <v>0</v>
      </c>
      <c r="O40" s="5">
        <f t="shared" si="0"/>
        <v>0</v>
      </c>
      <c r="P40" s="12"/>
      <c r="Q40" s="12"/>
    </row>
    <row r="41" spans="1:17" x14ac:dyDescent="0.2">
      <c r="A41" s="8">
        <v>38</v>
      </c>
      <c r="B41" s="9" t="s">
        <v>40</v>
      </c>
      <c r="C41" s="10"/>
      <c r="D41" s="21">
        <f t="shared" si="1"/>
        <v>0</v>
      </c>
      <c r="E41" s="4"/>
      <c r="F41" s="10"/>
      <c r="G41" s="5"/>
      <c r="H41" s="23">
        <f t="shared" si="2"/>
        <v>0</v>
      </c>
      <c r="I41" s="11"/>
      <c r="J41" s="12"/>
      <c r="K41" s="12"/>
      <c r="L41" s="18"/>
      <c r="M41" s="51"/>
      <c r="N41" s="53">
        <f t="shared" si="3"/>
        <v>0</v>
      </c>
      <c r="O41" s="5">
        <f t="shared" si="0"/>
        <v>0</v>
      </c>
      <c r="P41" s="12"/>
      <c r="Q41" s="12"/>
    </row>
    <row r="42" spans="1:17" x14ac:dyDescent="0.2">
      <c r="A42" s="8">
        <v>39</v>
      </c>
      <c r="B42" s="9" t="s">
        <v>41</v>
      </c>
      <c r="C42" s="10"/>
      <c r="D42" s="21">
        <f t="shared" si="1"/>
        <v>0</v>
      </c>
      <c r="E42" s="4"/>
      <c r="F42" s="10"/>
      <c r="G42" s="5"/>
      <c r="H42" s="23">
        <f t="shared" si="2"/>
        <v>0</v>
      </c>
      <c r="I42" s="11"/>
      <c r="J42" s="12"/>
      <c r="K42" s="12"/>
      <c r="L42" s="18"/>
      <c r="M42" s="51"/>
      <c r="N42" s="53">
        <f t="shared" si="3"/>
        <v>0</v>
      </c>
      <c r="O42" s="5">
        <f t="shared" si="0"/>
        <v>0</v>
      </c>
      <c r="P42" s="12"/>
      <c r="Q42" s="12"/>
    </row>
    <row r="43" spans="1:17" x14ac:dyDescent="0.2">
      <c r="A43" s="8">
        <v>40</v>
      </c>
      <c r="B43" s="9" t="s">
        <v>42</v>
      </c>
      <c r="C43" s="10"/>
      <c r="D43" s="21">
        <f t="shared" si="1"/>
        <v>0</v>
      </c>
      <c r="E43" s="4"/>
      <c r="F43" s="10"/>
      <c r="G43" s="5"/>
      <c r="H43" s="23">
        <f t="shared" si="2"/>
        <v>0</v>
      </c>
      <c r="I43" s="11"/>
      <c r="J43" s="12"/>
      <c r="K43" s="12"/>
      <c r="L43" s="18"/>
      <c r="M43" s="51"/>
      <c r="N43" s="53">
        <f t="shared" si="3"/>
        <v>0</v>
      </c>
      <c r="O43" s="5">
        <f t="shared" si="0"/>
        <v>0</v>
      </c>
      <c r="P43" s="12"/>
      <c r="Q43" s="12"/>
    </row>
    <row r="44" spans="1:17" x14ac:dyDescent="0.2">
      <c r="A44" s="8">
        <v>41</v>
      </c>
      <c r="B44" s="9" t="s">
        <v>43</v>
      </c>
      <c r="C44" s="10"/>
      <c r="D44" s="21">
        <f t="shared" si="1"/>
        <v>0</v>
      </c>
      <c r="E44" s="4"/>
      <c r="F44" s="10"/>
      <c r="G44" s="5"/>
      <c r="H44" s="23">
        <f t="shared" si="2"/>
        <v>0</v>
      </c>
      <c r="I44" s="11"/>
      <c r="J44" s="12"/>
      <c r="K44" s="12"/>
      <c r="L44" s="18"/>
      <c r="M44" s="51"/>
      <c r="N44" s="53">
        <f t="shared" si="3"/>
        <v>0</v>
      </c>
      <c r="O44" s="5">
        <f t="shared" si="0"/>
        <v>0</v>
      </c>
      <c r="P44" s="12"/>
      <c r="Q44" s="12"/>
    </row>
    <row r="45" spans="1:17" x14ac:dyDescent="0.2">
      <c r="A45" s="8">
        <v>42</v>
      </c>
      <c r="B45" s="9" t="s">
        <v>44</v>
      </c>
      <c r="C45" s="10"/>
      <c r="D45" s="21">
        <f t="shared" si="1"/>
        <v>0</v>
      </c>
      <c r="E45" s="4"/>
      <c r="F45" s="10"/>
      <c r="G45" s="5"/>
      <c r="H45" s="23">
        <f t="shared" si="2"/>
        <v>0</v>
      </c>
      <c r="I45" s="11"/>
      <c r="J45" s="12"/>
      <c r="K45" s="12"/>
      <c r="L45" s="18"/>
      <c r="M45" s="51"/>
      <c r="N45" s="53">
        <f t="shared" si="3"/>
        <v>0</v>
      </c>
      <c r="O45" s="5">
        <f t="shared" si="0"/>
        <v>0</v>
      </c>
      <c r="P45" s="12"/>
      <c r="Q45" s="12"/>
    </row>
    <row r="46" spans="1:17" x14ac:dyDescent="0.2">
      <c r="A46" s="8">
        <v>43</v>
      </c>
      <c r="B46" s="9" t="s">
        <v>45</v>
      </c>
      <c r="C46" s="10"/>
      <c r="D46" s="21">
        <f t="shared" si="1"/>
        <v>0</v>
      </c>
      <c r="E46" s="4"/>
      <c r="F46" s="10"/>
      <c r="G46" s="5"/>
      <c r="H46" s="23">
        <f t="shared" si="2"/>
        <v>0</v>
      </c>
      <c r="I46" s="11"/>
      <c r="J46" s="12"/>
      <c r="K46" s="12"/>
      <c r="L46" s="18"/>
      <c r="M46" s="51"/>
      <c r="N46" s="53">
        <f t="shared" si="3"/>
        <v>0</v>
      </c>
      <c r="O46" s="5">
        <f t="shared" si="0"/>
        <v>0</v>
      </c>
      <c r="P46" s="12"/>
      <c r="Q46" s="12"/>
    </row>
    <row r="47" spans="1:17" x14ac:dyDescent="0.2">
      <c r="A47" s="8">
        <v>44</v>
      </c>
      <c r="B47" s="9" t="s">
        <v>46</v>
      </c>
      <c r="C47" s="10"/>
      <c r="D47" s="21">
        <f t="shared" si="1"/>
        <v>0</v>
      </c>
      <c r="E47" s="4"/>
      <c r="F47" s="10"/>
      <c r="G47" s="5"/>
      <c r="H47" s="23">
        <f t="shared" si="2"/>
        <v>0</v>
      </c>
      <c r="I47" s="11"/>
      <c r="J47" s="12"/>
      <c r="K47" s="12"/>
      <c r="L47" s="18"/>
      <c r="M47" s="51"/>
      <c r="N47" s="53">
        <f t="shared" si="3"/>
        <v>0</v>
      </c>
      <c r="O47" s="5">
        <f t="shared" si="0"/>
        <v>0</v>
      </c>
      <c r="P47" s="12"/>
      <c r="Q47" s="12"/>
    </row>
    <row r="48" spans="1:17" x14ac:dyDescent="0.2">
      <c r="A48" s="8">
        <v>45</v>
      </c>
      <c r="B48" s="9" t="s">
        <v>47</v>
      </c>
      <c r="C48" s="10"/>
      <c r="D48" s="21">
        <f t="shared" si="1"/>
        <v>0</v>
      </c>
      <c r="E48" s="4"/>
      <c r="F48" s="10"/>
      <c r="G48" s="5"/>
      <c r="H48" s="23">
        <f t="shared" si="2"/>
        <v>0</v>
      </c>
      <c r="I48" s="11"/>
      <c r="J48" s="12"/>
      <c r="K48" s="12"/>
      <c r="L48" s="18"/>
      <c r="M48" s="51"/>
      <c r="N48" s="53">
        <f t="shared" si="3"/>
        <v>0</v>
      </c>
      <c r="O48" s="5">
        <f t="shared" si="0"/>
        <v>0</v>
      </c>
      <c r="P48" s="12"/>
      <c r="Q48" s="12"/>
    </row>
    <row r="49" spans="1:17" x14ac:dyDescent="0.2">
      <c r="A49" s="8">
        <v>46</v>
      </c>
      <c r="B49" s="9" t="s">
        <v>48</v>
      </c>
      <c r="C49" s="10"/>
      <c r="D49" s="21">
        <f t="shared" si="1"/>
        <v>0</v>
      </c>
      <c r="E49" s="4"/>
      <c r="F49" s="10"/>
      <c r="G49" s="5"/>
      <c r="H49" s="23">
        <f t="shared" si="2"/>
        <v>0</v>
      </c>
      <c r="I49" s="11"/>
      <c r="J49" s="12"/>
      <c r="K49" s="12"/>
      <c r="L49" s="18"/>
      <c r="M49" s="51"/>
      <c r="N49" s="53">
        <f t="shared" si="3"/>
        <v>0</v>
      </c>
      <c r="O49" s="5">
        <f t="shared" si="0"/>
        <v>0</v>
      </c>
      <c r="P49" s="12"/>
      <c r="Q49" s="12"/>
    </row>
    <row r="50" spans="1:17" x14ac:dyDescent="0.2">
      <c r="A50" s="8">
        <v>47</v>
      </c>
      <c r="B50" s="9" t="s">
        <v>49</v>
      </c>
      <c r="C50" s="10"/>
      <c r="D50" s="21">
        <f t="shared" si="1"/>
        <v>0</v>
      </c>
      <c r="E50" s="4"/>
      <c r="F50" s="10"/>
      <c r="G50" s="5"/>
      <c r="H50" s="23">
        <f t="shared" si="2"/>
        <v>0</v>
      </c>
      <c r="I50" s="11"/>
      <c r="J50" s="12"/>
      <c r="K50" s="12"/>
      <c r="L50" s="18"/>
      <c r="M50" s="51"/>
      <c r="N50" s="53">
        <f t="shared" si="3"/>
        <v>0</v>
      </c>
      <c r="O50" s="5">
        <f t="shared" si="0"/>
        <v>0</v>
      </c>
      <c r="P50" s="12"/>
      <c r="Q50" s="12"/>
    </row>
    <row r="51" spans="1:17" x14ac:dyDescent="0.2">
      <c r="A51" s="8">
        <v>48</v>
      </c>
      <c r="B51" s="9" t="s">
        <v>50</v>
      </c>
      <c r="C51" s="10"/>
      <c r="D51" s="21">
        <f t="shared" si="1"/>
        <v>0</v>
      </c>
      <c r="E51" s="4"/>
      <c r="F51" s="10"/>
      <c r="G51" s="5"/>
      <c r="H51" s="23">
        <f t="shared" si="2"/>
        <v>0</v>
      </c>
      <c r="I51" s="11"/>
      <c r="J51" s="12"/>
      <c r="K51" s="12"/>
      <c r="L51" s="18"/>
      <c r="M51" s="51"/>
      <c r="N51" s="53">
        <f t="shared" si="3"/>
        <v>0</v>
      </c>
      <c r="O51" s="5">
        <f t="shared" si="0"/>
        <v>0</v>
      </c>
      <c r="P51" s="12"/>
      <c r="Q51" s="12"/>
    </row>
    <row r="52" spans="1:17" x14ac:dyDescent="0.2">
      <c r="A52" s="8">
        <v>49</v>
      </c>
      <c r="B52" s="9" t="s">
        <v>51</v>
      </c>
      <c r="C52" s="10"/>
      <c r="D52" s="21">
        <f t="shared" si="1"/>
        <v>0</v>
      </c>
      <c r="E52" s="4"/>
      <c r="F52" s="10"/>
      <c r="G52" s="5"/>
      <c r="H52" s="23">
        <f t="shared" si="2"/>
        <v>0</v>
      </c>
      <c r="I52" s="11"/>
      <c r="J52" s="12"/>
      <c r="K52" s="12"/>
      <c r="L52" s="18"/>
      <c r="M52" s="51"/>
      <c r="N52" s="53">
        <f t="shared" si="3"/>
        <v>0</v>
      </c>
      <c r="O52" s="5">
        <f t="shared" si="0"/>
        <v>0</v>
      </c>
      <c r="P52" s="12"/>
      <c r="Q52" s="12"/>
    </row>
    <row r="53" spans="1:17" x14ac:dyDescent="0.2">
      <c r="A53" s="8">
        <v>50</v>
      </c>
      <c r="B53" s="9" t="s">
        <v>52</v>
      </c>
      <c r="C53" s="10"/>
      <c r="D53" s="21">
        <f t="shared" si="1"/>
        <v>0</v>
      </c>
      <c r="E53" s="4"/>
      <c r="F53" s="10"/>
      <c r="G53" s="5"/>
      <c r="H53" s="23">
        <f t="shared" si="2"/>
        <v>0</v>
      </c>
      <c r="I53" s="11"/>
      <c r="J53" s="12"/>
      <c r="K53" s="12"/>
      <c r="L53" s="18"/>
      <c r="M53" s="51"/>
      <c r="N53" s="53">
        <f t="shared" si="3"/>
        <v>0</v>
      </c>
      <c r="O53" s="5">
        <f t="shared" si="0"/>
        <v>0</v>
      </c>
      <c r="P53" s="12"/>
      <c r="Q53" s="12"/>
    </row>
    <row r="54" spans="1:17" x14ac:dyDescent="0.2">
      <c r="A54" s="8">
        <v>51</v>
      </c>
      <c r="B54" s="9" t="s">
        <v>53</v>
      </c>
      <c r="C54" s="10"/>
      <c r="D54" s="21">
        <f t="shared" si="1"/>
        <v>0</v>
      </c>
      <c r="E54" s="4"/>
      <c r="F54" s="10"/>
      <c r="G54" s="5"/>
      <c r="H54" s="23">
        <f t="shared" si="2"/>
        <v>0</v>
      </c>
      <c r="I54" s="11"/>
      <c r="J54" s="12"/>
      <c r="K54" s="12"/>
      <c r="L54" s="18"/>
      <c r="M54" s="51"/>
      <c r="N54" s="53">
        <f t="shared" si="3"/>
        <v>0</v>
      </c>
      <c r="O54" s="5">
        <f t="shared" si="0"/>
        <v>0</v>
      </c>
      <c r="P54" s="12"/>
      <c r="Q54" s="12"/>
    </row>
    <row r="55" spans="1:17" x14ac:dyDescent="0.2">
      <c r="A55" s="8">
        <v>52</v>
      </c>
      <c r="B55" s="9" t="s">
        <v>54</v>
      </c>
      <c r="C55" s="10"/>
      <c r="D55" s="21">
        <f t="shared" si="1"/>
        <v>0</v>
      </c>
      <c r="E55" s="4"/>
      <c r="F55" s="10"/>
      <c r="G55" s="5"/>
      <c r="H55" s="23">
        <f t="shared" si="2"/>
        <v>0</v>
      </c>
      <c r="I55" s="11"/>
      <c r="J55" s="12"/>
      <c r="K55" s="12"/>
      <c r="L55" s="18"/>
      <c r="M55" s="51"/>
      <c r="N55" s="53">
        <f t="shared" si="3"/>
        <v>0</v>
      </c>
      <c r="O55" s="5">
        <f t="shared" si="0"/>
        <v>0</v>
      </c>
      <c r="P55" s="12"/>
      <c r="Q55" s="12"/>
    </row>
    <row r="56" spans="1:17" x14ac:dyDescent="0.2">
      <c r="A56" s="8">
        <v>53</v>
      </c>
      <c r="B56" s="9" t="s">
        <v>55</v>
      </c>
      <c r="C56" s="10"/>
      <c r="D56" s="21">
        <f t="shared" si="1"/>
        <v>0</v>
      </c>
      <c r="E56" s="4"/>
      <c r="F56" s="10"/>
      <c r="G56" s="5"/>
      <c r="H56" s="23">
        <f t="shared" si="2"/>
        <v>0</v>
      </c>
      <c r="I56" s="11"/>
      <c r="J56" s="12"/>
      <c r="K56" s="12"/>
      <c r="L56" s="18"/>
      <c r="M56" s="51"/>
      <c r="N56" s="53">
        <f t="shared" si="3"/>
        <v>0</v>
      </c>
      <c r="O56" s="5">
        <f t="shared" si="0"/>
        <v>0</v>
      </c>
      <c r="P56" s="12"/>
      <c r="Q56" s="12"/>
    </row>
    <row r="57" spans="1:17" x14ac:dyDescent="0.2">
      <c r="A57" s="8">
        <v>54</v>
      </c>
      <c r="B57" s="9" t="s">
        <v>56</v>
      </c>
      <c r="C57" s="10"/>
      <c r="D57" s="21">
        <f t="shared" si="1"/>
        <v>0</v>
      </c>
      <c r="E57" s="4"/>
      <c r="F57" s="10"/>
      <c r="G57" s="5"/>
      <c r="H57" s="23">
        <f t="shared" si="2"/>
        <v>0</v>
      </c>
      <c r="I57" s="11"/>
      <c r="J57" s="12"/>
      <c r="K57" s="12"/>
      <c r="L57" s="18"/>
      <c r="M57" s="51"/>
      <c r="N57" s="53">
        <f t="shared" si="3"/>
        <v>0</v>
      </c>
      <c r="O57" s="5">
        <f t="shared" si="0"/>
        <v>0</v>
      </c>
      <c r="P57" s="12"/>
      <c r="Q57" s="12"/>
    </row>
    <row r="58" spans="1:17" x14ac:dyDescent="0.2">
      <c r="A58" s="8">
        <v>55</v>
      </c>
      <c r="B58" s="9" t="s">
        <v>57</v>
      </c>
      <c r="C58" s="10"/>
      <c r="D58" s="21">
        <f t="shared" si="1"/>
        <v>0</v>
      </c>
      <c r="E58" s="4"/>
      <c r="F58" s="10"/>
      <c r="G58" s="5"/>
      <c r="H58" s="23">
        <f t="shared" si="2"/>
        <v>0</v>
      </c>
      <c r="I58" s="11"/>
      <c r="J58" s="12"/>
      <c r="K58" s="12"/>
      <c r="L58" s="18"/>
      <c r="M58" s="51"/>
      <c r="N58" s="53">
        <f t="shared" si="3"/>
        <v>0</v>
      </c>
      <c r="O58" s="5">
        <f t="shared" si="0"/>
        <v>0</v>
      </c>
      <c r="P58" s="12"/>
      <c r="Q58" s="12"/>
    </row>
    <row r="59" spans="1:17" x14ac:dyDescent="0.2">
      <c r="A59" s="8">
        <v>56</v>
      </c>
      <c r="B59" s="9" t="s">
        <v>58</v>
      </c>
      <c r="C59" s="10"/>
      <c r="D59" s="21">
        <f t="shared" si="1"/>
        <v>0</v>
      </c>
      <c r="E59" s="4"/>
      <c r="F59" s="10"/>
      <c r="G59" s="5"/>
      <c r="H59" s="23">
        <f t="shared" si="2"/>
        <v>0</v>
      </c>
      <c r="I59" s="11"/>
      <c r="J59" s="12"/>
      <c r="K59" s="12"/>
      <c r="L59" s="18"/>
      <c r="M59" s="51"/>
      <c r="N59" s="53">
        <f t="shared" si="3"/>
        <v>0</v>
      </c>
      <c r="O59" s="5">
        <f t="shared" si="0"/>
        <v>0</v>
      </c>
      <c r="P59" s="12"/>
      <c r="Q59" s="12"/>
    </row>
    <row r="60" spans="1:17" x14ac:dyDescent="0.2">
      <c r="A60" s="8">
        <v>57</v>
      </c>
      <c r="B60" s="9" t="s">
        <v>59</v>
      </c>
      <c r="C60" s="10"/>
      <c r="D60" s="21">
        <f t="shared" si="1"/>
        <v>0</v>
      </c>
      <c r="E60" s="4"/>
      <c r="F60" s="10"/>
      <c r="G60" s="5"/>
      <c r="H60" s="23">
        <f t="shared" si="2"/>
        <v>0</v>
      </c>
      <c r="I60" s="11"/>
      <c r="J60" s="12"/>
      <c r="K60" s="12"/>
      <c r="L60" s="18"/>
      <c r="M60" s="51"/>
      <c r="N60" s="53">
        <f t="shared" si="3"/>
        <v>0</v>
      </c>
      <c r="O60" s="5">
        <f t="shared" si="0"/>
        <v>0</v>
      </c>
      <c r="P60" s="12"/>
      <c r="Q60" s="12"/>
    </row>
    <row r="61" spans="1:17" x14ac:dyDescent="0.2">
      <c r="A61" s="8">
        <v>58</v>
      </c>
      <c r="B61" s="9" t="s">
        <v>60</v>
      </c>
      <c r="C61" s="10"/>
      <c r="D61" s="21">
        <f t="shared" si="1"/>
        <v>0</v>
      </c>
      <c r="E61" s="4"/>
      <c r="F61" s="10"/>
      <c r="G61" s="5"/>
      <c r="H61" s="23">
        <f t="shared" si="2"/>
        <v>0</v>
      </c>
      <c r="I61" s="11"/>
      <c r="J61" s="12"/>
      <c r="K61" s="12"/>
      <c r="L61" s="18"/>
      <c r="M61" s="51"/>
      <c r="N61" s="53">
        <f t="shared" si="3"/>
        <v>0</v>
      </c>
      <c r="O61" s="5">
        <f t="shared" si="0"/>
        <v>0</v>
      </c>
      <c r="P61" s="12"/>
      <c r="Q61" s="12"/>
    </row>
    <row r="62" spans="1:17" x14ac:dyDescent="0.2">
      <c r="A62" s="14"/>
      <c r="B62" s="14" t="s">
        <v>61</v>
      </c>
      <c r="C62" s="15">
        <f t="shared" ref="C62:Q62" si="4">SUM(C4:C61)</f>
        <v>0</v>
      </c>
      <c r="D62" s="22">
        <f t="shared" si="4"/>
        <v>0</v>
      </c>
      <c r="E62" s="15">
        <f t="shared" si="4"/>
        <v>0</v>
      </c>
      <c r="F62" s="15">
        <f t="shared" si="4"/>
        <v>0</v>
      </c>
      <c r="G62" s="15">
        <f t="shared" si="4"/>
        <v>0</v>
      </c>
      <c r="H62" s="22">
        <f t="shared" si="4"/>
        <v>0</v>
      </c>
      <c r="I62" s="15">
        <f t="shared" si="4"/>
        <v>0</v>
      </c>
      <c r="J62" s="16">
        <f t="shared" si="4"/>
        <v>0</v>
      </c>
      <c r="K62" s="16">
        <f t="shared" si="4"/>
        <v>0</v>
      </c>
      <c r="L62" s="16">
        <f t="shared" si="4"/>
        <v>0</v>
      </c>
      <c r="M62" s="52">
        <f t="shared" si="4"/>
        <v>0</v>
      </c>
      <c r="N62" s="52">
        <f t="shared" si="4"/>
        <v>0</v>
      </c>
      <c r="O62" s="15">
        <f t="shared" si="4"/>
        <v>0</v>
      </c>
      <c r="P62" s="16">
        <f t="shared" si="4"/>
        <v>0</v>
      </c>
      <c r="Q62" s="16">
        <f t="shared" si="4"/>
        <v>0</v>
      </c>
    </row>
    <row r="63" spans="1:17" x14ac:dyDescent="0.2">
      <c r="A63" s="8">
        <v>59</v>
      </c>
      <c r="B63" s="9" t="s">
        <v>62</v>
      </c>
      <c r="C63" s="10"/>
      <c r="D63" s="21">
        <f>E63+F63+G63</f>
        <v>0</v>
      </c>
      <c r="E63" s="4"/>
      <c r="F63" s="10"/>
      <c r="G63" s="5"/>
      <c r="H63" s="23">
        <f>I63+J63+K63</f>
        <v>0</v>
      </c>
      <c r="I63" s="11"/>
      <c r="J63" s="12"/>
      <c r="K63" s="12"/>
      <c r="L63" s="18"/>
      <c r="M63" s="51"/>
      <c r="N63" s="53">
        <f t="shared" si="3"/>
        <v>0</v>
      </c>
      <c r="O63" s="5">
        <f t="shared" ref="O63:O66" si="5">P63+Q63</f>
        <v>0</v>
      </c>
      <c r="P63" s="12"/>
      <c r="Q63" s="12"/>
    </row>
    <row r="64" spans="1:17" x14ac:dyDescent="0.2">
      <c r="A64" s="8">
        <v>60</v>
      </c>
      <c r="B64" s="9" t="s">
        <v>63</v>
      </c>
      <c r="C64" s="10"/>
      <c r="D64" s="21">
        <f>E64+F64+G64</f>
        <v>0</v>
      </c>
      <c r="E64" s="4"/>
      <c r="F64" s="10"/>
      <c r="G64" s="5"/>
      <c r="H64" s="23">
        <f>I64+J64+K64</f>
        <v>0</v>
      </c>
      <c r="I64" s="11"/>
      <c r="J64" s="12"/>
      <c r="K64" s="12"/>
      <c r="L64" s="18"/>
      <c r="M64" s="51"/>
      <c r="N64" s="53">
        <f t="shared" si="3"/>
        <v>0</v>
      </c>
      <c r="O64" s="5">
        <f t="shared" si="5"/>
        <v>0</v>
      </c>
      <c r="P64" s="12"/>
      <c r="Q64" s="12"/>
    </row>
    <row r="65" spans="1:17" x14ac:dyDescent="0.2">
      <c r="A65" s="8">
        <v>61</v>
      </c>
      <c r="B65" s="9" t="s">
        <v>64</v>
      </c>
      <c r="C65" s="10"/>
      <c r="D65" s="21">
        <f>E65+F65+G65</f>
        <v>0</v>
      </c>
      <c r="E65" s="4"/>
      <c r="F65" s="10"/>
      <c r="G65" s="5"/>
      <c r="H65" s="23">
        <f>I65+J65+K65</f>
        <v>0</v>
      </c>
      <c r="I65" s="11"/>
      <c r="J65" s="12"/>
      <c r="K65" s="12"/>
      <c r="L65" s="18"/>
      <c r="M65" s="51"/>
      <c r="N65" s="53">
        <f t="shared" si="3"/>
        <v>0</v>
      </c>
      <c r="O65" s="5">
        <f t="shared" si="5"/>
        <v>0</v>
      </c>
      <c r="P65" s="12"/>
      <c r="Q65" s="12"/>
    </row>
    <row r="66" spans="1:17" x14ac:dyDescent="0.2">
      <c r="A66" s="8">
        <v>62</v>
      </c>
      <c r="B66" s="9" t="s">
        <v>65</v>
      </c>
      <c r="C66" s="10"/>
      <c r="D66" s="21">
        <f>E66+F66+G66</f>
        <v>0</v>
      </c>
      <c r="E66" s="4"/>
      <c r="F66" s="10"/>
      <c r="G66" s="5"/>
      <c r="H66" s="23">
        <f>I66+J66+K66</f>
        <v>0</v>
      </c>
      <c r="I66" s="11"/>
      <c r="J66" s="12"/>
      <c r="K66" s="12"/>
      <c r="L66" s="18"/>
      <c r="M66" s="51"/>
      <c r="N66" s="53">
        <f t="shared" si="3"/>
        <v>0</v>
      </c>
      <c r="O66" s="5">
        <f t="shared" si="5"/>
        <v>0</v>
      </c>
      <c r="P66" s="12"/>
      <c r="Q66" s="12"/>
    </row>
    <row r="67" spans="1:17" x14ac:dyDescent="0.2">
      <c r="A67" s="8"/>
      <c r="B67" s="8" t="s">
        <v>66</v>
      </c>
      <c r="C67" s="15">
        <f t="shared" ref="C67:M67" si="6">SUM(C64:C66)</f>
        <v>0</v>
      </c>
      <c r="D67" s="22">
        <f t="shared" si="6"/>
        <v>0</v>
      </c>
      <c r="E67" s="16">
        <f t="shared" si="6"/>
        <v>0</v>
      </c>
      <c r="F67" s="16">
        <f t="shared" si="6"/>
        <v>0</v>
      </c>
      <c r="G67" s="16">
        <f t="shared" si="6"/>
        <v>0</v>
      </c>
      <c r="H67" s="22">
        <f t="shared" si="6"/>
        <v>0</v>
      </c>
      <c r="I67" s="16">
        <f t="shared" si="6"/>
        <v>0</v>
      </c>
      <c r="J67" s="16">
        <f t="shared" si="6"/>
        <v>0</v>
      </c>
      <c r="K67" s="16">
        <f t="shared" si="6"/>
        <v>0</v>
      </c>
      <c r="L67" s="16">
        <f t="shared" si="6"/>
        <v>0</v>
      </c>
      <c r="M67" s="52">
        <f t="shared" si="6"/>
        <v>0</v>
      </c>
      <c r="N67" s="52">
        <f t="shared" ref="N67:Q67" si="7">SUM(N64:N66)</f>
        <v>0</v>
      </c>
      <c r="O67" s="16">
        <f>SUM(O64:O66)</f>
        <v>0</v>
      </c>
      <c r="P67" s="16">
        <f t="shared" si="7"/>
        <v>0</v>
      </c>
      <c r="Q67" s="16">
        <f t="shared" si="7"/>
        <v>0</v>
      </c>
    </row>
    <row r="68" spans="1:17" x14ac:dyDescent="0.2">
      <c r="A68" s="8">
        <v>63</v>
      </c>
      <c r="B68" s="9" t="s">
        <v>67</v>
      </c>
      <c r="C68" s="10"/>
      <c r="D68" s="21">
        <f>E68+F68+G68</f>
        <v>0</v>
      </c>
      <c r="E68" s="4"/>
      <c r="F68" s="11"/>
      <c r="G68" s="5"/>
      <c r="H68" s="23">
        <f>I68+J68+K68</f>
        <v>0</v>
      </c>
      <c r="I68" s="11"/>
      <c r="J68" s="12"/>
      <c r="K68" s="12"/>
      <c r="L68" s="18"/>
      <c r="M68" s="51"/>
      <c r="N68" s="53">
        <f t="shared" si="3"/>
        <v>0</v>
      </c>
      <c r="O68" s="5">
        <f>P68+Q68</f>
        <v>0</v>
      </c>
      <c r="P68" s="12"/>
      <c r="Q68" s="12"/>
    </row>
    <row r="69" spans="1:17" x14ac:dyDescent="0.2">
      <c r="A69" s="8"/>
      <c r="B69" s="8" t="s">
        <v>68</v>
      </c>
      <c r="C69" s="15">
        <f t="shared" ref="C69:Q69" si="8">C62+C63+C67+C68</f>
        <v>0</v>
      </c>
      <c r="D69" s="22">
        <f t="shared" si="8"/>
        <v>0</v>
      </c>
      <c r="E69" s="15">
        <f t="shared" si="8"/>
        <v>0</v>
      </c>
      <c r="F69" s="15">
        <f t="shared" si="8"/>
        <v>0</v>
      </c>
      <c r="G69" s="15">
        <f t="shared" si="8"/>
        <v>0</v>
      </c>
      <c r="H69" s="24">
        <f t="shared" si="8"/>
        <v>0</v>
      </c>
      <c r="I69" s="15">
        <f t="shared" si="8"/>
        <v>0</v>
      </c>
      <c r="J69" s="16">
        <f t="shared" si="8"/>
        <v>0</v>
      </c>
      <c r="K69" s="16">
        <f t="shared" si="8"/>
        <v>0</v>
      </c>
      <c r="L69" s="16">
        <f t="shared" si="8"/>
        <v>0</v>
      </c>
      <c r="M69" s="52">
        <f t="shared" si="8"/>
        <v>0</v>
      </c>
      <c r="N69" s="54">
        <f t="shared" si="8"/>
        <v>0</v>
      </c>
      <c r="O69" s="15">
        <f t="shared" si="8"/>
        <v>0</v>
      </c>
      <c r="P69" s="16">
        <f t="shared" si="8"/>
        <v>0</v>
      </c>
      <c r="Q69" s="16">
        <f t="shared" si="8"/>
        <v>0</v>
      </c>
    </row>
  </sheetData>
  <mergeCells count="18">
    <mergeCell ref="N2:N3"/>
    <mergeCell ref="O2:O3"/>
    <mergeCell ref="P2:P3"/>
    <mergeCell ref="Q2:Q3"/>
    <mergeCell ref="M2:M3"/>
    <mergeCell ref="A1:I1"/>
    <mergeCell ref="A2:A3"/>
    <mergeCell ref="B2:B3"/>
    <mergeCell ref="C2:C3"/>
    <mergeCell ref="E2:E3"/>
    <mergeCell ref="D2:D3"/>
    <mergeCell ref="L2:L3"/>
    <mergeCell ref="K2:K3"/>
    <mergeCell ref="F2:F3"/>
    <mergeCell ref="G2:G3"/>
    <mergeCell ref="I2:I3"/>
    <mergeCell ref="H2:H3"/>
    <mergeCell ref="J2:J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36"/>
  </sheetPr>
  <dimension ref="A1:K75"/>
  <sheetViews>
    <sheetView workbookViewId="0">
      <pane ySplit="3" topLeftCell="A4" activePane="bottomLeft" state="frozen"/>
      <selection pane="bottomLeft" activeCell="H74" sqref="H74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3" width="13.5703125" style="1" customWidth="1"/>
    <col min="4" max="4" width="12.140625" style="1" customWidth="1"/>
    <col min="5" max="5" width="11" style="1" customWidth="1"/>
    <col min="6" max="6" width="12.42578125" style="1" customWidth="1"/>
    <col min="7" max="7" width="10" style="1" bestFit="1" customWidth="1"/>
    <col min="8" max="8" width="12" style="1" customWidth="1"/>
    <col min="9" max="10" width="10" style="1" bestFit="1" customWidth="1"/>
    <col min="11" max="11" width="11.42578125" style="1" customWidth="1"/>
    <col min="12" max="16384" width="9.140625" style="1"/>
  </cols>
  <sheetData>
    <row r="1" spans="1:11" ht="15" customHeight="1" x14ac:dyDescent="0.2">
      <c r="A1" s="76" t="s">
        <v>90</v>
      </c>
      <c r="B1" s="76"/>
      <c r="C1" s="76"/>
      <c r="D1" s="76"/>
      <c r="E1" s="76"/>
      <c r="F1" s="76"/>
      <c r="G1" s="76"/>
      <c r="H1" s="76"/>
      <c r="I1" s="76"/>
      <c r="J1" s="1" t="s">
        <v>0</v>
      </c>
    </row>
    <row r="2" spans="1:11" ht="26.25" customHeight="1" x14ac:dyDescent="0.2">
      <c r="A2" s="77" t="s">
        <v>1</v>
      </c>
      <c r="B2" s="77" t="s">
        <v>2</v>
      </c>
      <c r="C2" s="87" t="s">
        <v>70</v>
      </c>
      <c r="D2" s="90">
        <v>1510</v>
      </c>
      <c r="E2" s="89">
        <v>3010</v>
      </c>
      <c r="F2" s="89">
        <v>3110</v>
      </c>
      <c r="G2" s="89">
        <v>3310</v>
      </c>
      <c r="H2" s="89">
        <v>3410</v>
      </c>
      <c r="I2" s="89">
        <v>3510</v>
      </c>
      <c r="J2" s="89">
        <v>3610</v>
      </c>
      <c r="K2" s="89">
        <v>3710</v>
      </c>
    </row>
    <row r="3" spans="1:11" x14ac:dyDescent="0.2">
      <c r="A3" s="78"/>
      <c r="B3" s="78"/>
      <c r="C3" s="88"/>
      <c r="D3" s="91"/>
      <c r="E3" s="89"/>
      <c r="F3" s="89"/>
      <c r="G3" s="89"/>
      <c r="H3" s="89"/>
      <c r="I3" s="89"/>
      <c r="J3" s="89"/>
      <c r="K3" s="89"/>
    </row>
    <row r="4" spans="1:11" x14ac:dyDescent="0.2">
      <c r="A4" s="2">
        <v>1</v>
      </c>
      <c r="B4" s="3" t="s">
        <v>3</v>
      </c>
      <c r="C4" s="47">
        <f>D4+E4+F4+G4+H4+I4+J4+K4+'SURSA G PAG 2'!G4+'SURSA G PAG 2'!H4+'SURSA G PAG.3'!D4+'SURSA G PAG.3'!F4+'SURSA G PAG.3'!K4+'SURSA G PAG5'!I4+'SURSA G PAG5'!L4+'SURSA G PAG5'!G4</f>
        <v>0</v>
      </c>
      <c r="D4" s="4"/>
      <c r="E4" s="4"/>
      <c r="F4" s="4"/>
      <c r="G4" s="5"/>
      <c r="H4" s="5"/>
      <c r="I4" s="5"/>
      <c r="J4" s="6"/>
      <c r="K4" s="25">
        <f>'SURSA G PAG 2'!C4+'SURSA G PAG 2'!F4</f>
        <v>0</v>
      </c>
    </row>
    <row r="5" spans="1:11" x14ac:dyDescent="0.2">
      <c r="A5" s="8">
        <v>2</v>
      </c>
      <c r="B5" s="9" t="s">
        <v>4</v>
      </c>
      <c r="C5" s="47">
        <f>D5+E5+F5+G5+H5+I5+J5+K5+'SURSA G PAG 2'!G5+'SURSA G PAG 2'!H5+'SURSA G PAG.3'!D5+'SURSA G PAG.3'!F5+'SURSA G PAG.3'!K5+'SURSA G PAG5'!I5+'SURSA G PAG5'!L5+'SURSA G PAG5'!G5</f>
        <v>0</v>
      </c>
      <c r="D5" s="10"/>
      <c r="E5" s="4"/>
      <c r="F5" s="10"/>
      <c r="G5" s="5"/>
      <c r="H5" s="11"/>
      <c r="I5" s="11"/>
      <c r="J5" s="12"/>
      <c r="K5" s="25">
        <f>'SURSA G PAG 2'!C5+'SURSA G PAG 2'!F5</f>
        <v>0</v>
      </c>
    </row>
    <row r="6" spans="1:11" x14ac:dyDescent="0.2">
      <c r="A6" s="8">
        <v>3</v>
      </c>
      <c r="B6" s="9" t="s">
        <v>5</v>
      </c>
      <c r="C6" s="47">
        <f>D6+E6+F6+G6+H6+I6+J6+K6+'SURSA G PAG 2'!G6+'SURSA G PAG 2'!H6+'SURSA G PAG.3'!D6+'SURSA G PAG.3'!F6+'SURSA G PAG.3'!K6+'SURSA G PAG5'!I6+'SURSA G PAG5'!L6+'SURSA G PAG5'!G6</f>
        <v>0</v>
      </c>
      <c r="D6" s="10"/>
      <c r="E6" s="4"/>
      <c r="F6" s="10"/>
      <c r="G6" s="5"/>
      <c r="H6" s="11"/>
      <c r="I6" s="11"/>
      <c r="J6" s="12"/>
      <c r="K6" s="25">
        <f>'SURSA G PAG 2'!C6+'SURSA G PAG 2'!F6</f>
        <v>0</v>
      </c>
    </row>
    <row r="7" spans="1:11" x14ac:dyDescent="0.2">
      <c r="A7" s="8">
        <v>4</v>
      </c>
      <c r="B7" s="9" t="s">
        <v>6</v>
      </c>
      <c r="C7" s="47">
        <f>D7+E7+F7+G7+H7+I7+J7+K7+'SURSA G PAG 2'!G7+'SURSA G PAG 2'!H7+'SURSA G PAG.3'!D7+'SURSA G PAG.3'!F7+'SURSA G PAG.3'!K7+'SURSA G PAG5'!I7+'SURSA G PAG5'!L7+'SURSA G PAG5'!G7</f>
        <v>0</v>
      </c>
      <c r="D7" s="10"/>
      <c r="E7" s="4"/>
      <c r="F7" s="10"/>
      <c r="G7" s="5"/>
      <c r="H7" s="11"/>
      <c r="I7" s="11"/>
      <c r="J7" s="12"/>
      <c r="K7" s="25">
        <f>'SURSA G PAG 2'!C7+'SURSA G PAG 2'!F7</f>
        <v>0</v>
      </c>
    </row>
    <row r="8" spans="1:11" x14ac:dyDescent="0.2">
      <c r="A8" s="8">
        <v>5</v>
      </c>
      <c r="B8" s="9" t="s">
        <v>7</v>
      </c>
      <c r="C8" s="47">
        <f>D8+E8+F8+G8+H8+I8+J8+K8+'SURSA G PAG 2'!G8+'SURSA G PAG 2'!H8+'SURSA G PAG.3'!D8+'SURSA G PAG.3'!F8+'SURSA G PAG.3'!K8+'SURSA G PAG5'!I8+'SURSA G PAG5'!L8+'SURSA G PAG5'!G8</f>
        <v>0</v>
      </c>
      <c r="D8" s="10"/>
      <c r="E8" s="4"/>
      <c r="F8" s="10"/>
      <c r="G8" s="5"/>
      <c r="H8" s="11"/>
      <c r="I8" s="11"/>
      <c r="J8" s="12"/>
      <c r="K8" s="25">
        <f>'SURSA G PAG 2'!C8+'SURSA G PAG 2'!F8</f>
        <v>0</v>
      </c>
    </row>
    <row r="9" spans="1:11" x14ac:dyDescent="0.2">
      <c r="A9" s="8">
        <v>6</v>
      </c>
      <c r="B9" s="9" t="s">
        <v>8</v>
      </c>
      <c r="C9" s="47">
        <f>D9+E9+F9+G9+H9+I9+J9+K9+'SURSA G PAG 2'!G9+'SURSA G PAG 2'!H9+'SURSA G PAG.3'!D9+'SURSA G PAG.3'!F9+'SURSA G PAG.3'!K9+'SURSA G PAG5'!I9+'SURSA G PAG5'!L9+'SURSA G PAG5'!G9</f>
        <v>0</v>
      </c>
      <c r="D9" s="10"/>
      <c r="E9" s="4"/>
      <c r="F9" s="10"/>
      <c r="G9" s="5"/>
      <c r="H9" s="11"/>
      <c r="I9" s="11"/>
      <c r="J9" s="12"/>
      <c r="K9" s="25">
        <f>'SURSA G PAG 2'!C9+'SURSA G PAG 2'!F9</f>
        <v>0</v>
      </c>
    </row>
    <row r="10" spans="1:11" x14ac:dyDescent="0.2">
      <c r="A10" s="8">
        <v>7</v>
      </c>
      <c r="B10" s="9" t="s">
        <v>9</v>
      </c>
      <c r="C10" s="47">
        <f>D10+E10+F10+G10+H10+I10+J10+K10+'SURSA G PAG 2'!G10+'SURSA G PAG 2'!H10+'SURSA G PAG.3'!D10+'SURSA G PAG.3'!F10+'SURSA G PAG.3'!K10+'SURSA G PAG5'!I10+'SURSA G PAG5'!L10+'SURSA G PAG5'!G10</f>
        <v>0</v>
      </c>
      <c r="D10" s="10"/>
      <c r="E10" s="4"/>
      <c r="F10" s="10"/>
      <c r="G10" s="5"/>
      <c r="H10" s="11"/>
      <c r="I10" s="11"/>
      <c r="J10" s="12"/>
      <c r="K10" s="25">
        <f>'SURSA G PAG 2'!C10+'SURSA G PAG 2'!F10</f>
        <v>0</v>
      </c>
    </row>
    <row r="11" spans="1:11" x14ac:dyDescent="0.2">
      <c r="A11" s="8">
        <v>8</v>
      </c>
      <c r="B11" s="9" t="s">
        <v>10</v>
      </c>
      <c r="C11" s="47">
        <f>D11+E11+F11+G11+H11+I11+J11+K11+'SURSA G PAG 2'!G11+'SURSA G PAG 2'!H11+'SURSA G PAG.3'!D11+'SURSA G PAG.3'!F11+'SURSA G PAG.3'!K11+'SURSA G PAG5'!I11+'SURSA G PAG5'!L11+'SURSA G PAG5'!G11</f>
        <v>0</v>
      </c>
      <c r="D11" s="10"/>
      <c r="E11" s="4"/>
      <c r="F11" s="10"/>
      <c r="G11" s="5"/>
      <c r="H11" s="11"/>
      <c r="I11" s="11"/>
      <c r="J11" s="12"/>
      <c r="K11" s="25">
        <f>'SURSA G PAG 2'!C11+'SURSA G PAG 2'!F11</f>
        <v>0</v>
      </c>
    </row>
    <row r="12" spans="1:11" x14ac:dyDescent="0.2">
      <c r="A12" s="8">
        <v>9</v>
      </c>
      <c r="B12" s="9" t="s">
        <v>11</v>
      </c>
      <c r="C12" s="47">
        <f>D12+E12+F12+G12+H12+I12+J12+K12+'SURSA G PAG 2'!G12+'SURSA G PAG 2'!H12+'SURSA G PAG.3'!D12+'SURSA G PAG.3'!F12+'SURSA G PAG.3'!K12+'SURSA G PAG5'!I12+'SURSA G PAG5'!L12+'SURSA G PAG5'!G12</f>
        <v>0</v>
      </c>
      <c r="D12" s="10"/>
      <c r="E12" s="4"/>
      <c r="F12" s="10"/>
      <c r="G12" s="5"/>
      <c r="H12" s="11"/>
      <c r="I12" s="11"/>
      <c r="J12" s="12"/>
      <c r="K12" s="25">
        <f>'SURSA G PAG 2'!C12+'SURSA G PAG 2'!F12</f>
        <v>0</v>
      </c>
    </row>
    <row r="13" spans="1:11" x14ac:dyDescent="0.2">
      <c r="A13" s="8">
        <v>10</v>
      </c>
      <c r="B13" s="9" t="s">
        <v>12</v>
      </c>
      <c r="C13" s="47">
        <f>D13+E13+F13+G13+H13+I13+J13+K13+'SURSA G PAG 2'!G13+'SURSA G PAG 2'!H13+'SURSA G PAG.3'!D13+'SURSA G PAG.3'!F13+'SURSA G PAG.3'!K13+'SURSA G PAG5'!I13+'SURSA G PAG5'!L13+'SURSA G PAG5'!G13</f>
        <v>0</v>
      </c>
      <c r="D13" s="10"/>
      <c r="E13" s="4"/>
      <c r="F13" s="10"/>
      <c r="G13" s="5"/>
      <c r="H13" s="11"/>
      <c r="I13" s="11"/>
      <c r="J13" s="12"/>
      <c r="K13" s="25">
        <f>'SURSA G PAG 2'!C13+'SURSA G PAG 2'!F13</f>
        <v>0</v>
      </c>
    </row>
    <row r="14" spans="1:11" x14ac:dyDescent="0.2">
      <c r="A14" s="8">
        <v>11</v>
      </c>
      <c r="B14" s="9" t="s">
        <v>13</v>
      </c>
      <c r="C14" s="47">
        <f>D14+E14+F14+G14+H14+I14+J14+K14+'SURSA G PAG 2'!G14+'SURSA G PAG 2'!H14+'SURSA G PAG.3'!D14+'SURSA G PAG.3'!F14+'SURSA G PAG.3'!K14+'SURSA G PAG5'!I14+'SURSA G PAG5'!L14+'SURSA G PAG5'!G14</f>
        <v>0</v>
      </c>
      <c r="D14" s="10"/>
      <c r="E14" s="4"/>
      <c r="F14" s="10"/>
      <c r="G14" s="5"/>
      <c r="H14" s="11"/>
      <c r="I14" s="11"/>
      <c r="J14" s="12"/>
      <c r="K14" s="25">
        <f>'SURSA G PAG 2'!C14+'SURSA G PAG 2'!F14</f>
        <v>0</v>
      </c>
    </row>
    <row r="15" spans="1:11" x14ac:dyDescent="0.2">
      <c r="A15" s="8">
        <v>12</v>
      </c>
      <c r="B15" s="9" t="s">
        <v>14</v>
      </c>
      <c r="C15" s="47">
        <f>D15+E15+F15+G15+H15+I15+J15+K15+'SURSA G PAG 2'!G15+'SURSA G PAG 2'!H15+'SURSA G PAG.3'!D15+'SURSA G PAG.3'!F15+'SURSA G PAG.3'!K15+'SURSA G PAG5'!I15+'SURSA G PAG5'!L15+'SURSA G PAG5'!G15</f>
        <v>0</v>
      </c>
      <c r="D15" s="10"/>
      <c r="E15" s="4"/>
      <c r="F15" s="10"/>
      <c r="G15" s="5"/>
      <c r="H15" s="11"/>
      <c r="I15" s="11"/>
      <c r="J15" s="12"/>
      <c r="K15" s="25">
        <f>'SURSA G PAG 2'!C15+'SURSA G PAG 2'!F15</f>
        <v>0</v>
      </c>
    </row>
    <row r="16" spans="1:11" x14ac:dyDescent="0.2">
      <c r="A16" s="8">
        <v>13</v>
      </c>
      <c r="B16" s="9" t="s">
        <v>15</v>
      </c>
      <c r="C16" s="47">
        <f>D16+E16+F16+G16+H16+I16+J16+K16+'SURSA G PAG 2'!G16+'SURSA G PAG 2'!H16+'SURSA G PAG.3'!D16+'SURSA G PAG.3'!F16+'SURSA G PAG.3'!K16+'SURSA G PAG5'!I16+'SURSA G PAG5'!L16+'SURSA G PAG5'!G16</f>
        <v>0</v>
      </c>
      <c r="D16" s="10"/>
      <c r="E16" s="4"/>
      <c r="F16" s="10"/>
      <c r="G16" s="5"/>
      <c r="H16" s="11"/>
      <c r="I16" s="11"/>
      <c r="J16" s="12"/>
      <c r="K16" s="25">
        <f>'SURSA G PAG 2'!C16+'SURSA G PAG 2'!F16</f>
        <v>0</v>
      </c>
    </row>
    <row r="17" spans="1:11" x14ac:dyDescent="0.2">
      <c r="A17" s="8">
        <v>14</v>
      </c>
      <c r="B17" s="9" t="s">
        <v>16</v>
      </c>
      <c r="C17" s="47">
        <f>D17+E17+F17+G17+H17+I17+J17+K17+'SURSA G PAG 2'!G17+'SURSA G PAG 2'!H17+'SURSA G PAG.3'!D17+'SURSA G PAG.3'!F17+'SURSA G PAG.3'!K17+'SURSA G PAG5'!I17+'SURSA G PAG5'!L17+'SURSA G PAG5'!G17</f>
        <v>0</v>
      </c>
      <c r="D17" s="10"/>
      <c r="E17" s="4"/>
      <c r="F17" s="10"/>
      <c r="G17" s="5"/>
      <c r="H17" s="11"/>
      <c r="I17" s="11"/>
      <c r="J17" s="12"/>
      <c r="K17" s="25">
        <f>'SURSA G PAG 2'!C17+'SURSA G PAG 2'!F17</f>
        <v>0</v>
      </c>
    </row>
    <row r="18" spans="1:11" x14ac:dyDescent="0.2">
      <c r="A18" s="8">
        <v>15</v>
      </c>
      <c r="B18" s="9" t="s">
        <v>17</v>
      </c>
      <c r="C18" s="47">
        <f>D18+E18+F18+G18+H18+I18+J18+K18+'SURSA G PAG 2'!G18+'SURSA G PAG 2'!H18+'SURSA G PAG.3'!D18+'SURSA G PAG.3'!F18+'SURSA G PAG.3'!K18+'SURSA G PAG5'!I18+'SURSA G PAG5'!L18+'SURSA G PAG5'!G18</f>
        <v>0</v>
      </c>
      <c r="D18" s="10"/>
      <c r="E18" s="4"/>
      <c r="F18" s="10"/>
      <c r="G18" s="5"/>
      <c r="H18" s="11"/>
      <c r="I18" s="11"/>
      <c r="J18" s="12"/>
      <c r="K18" s="25">
        <f>'SURSA G PAG 2'!C18+'SURSA G PAG 2'!F18</f>
        <v>0</v>
      </c>
    </row>
    <row r="19" spans="1:11" x14ac:dyDescent="0.2">
      <c r="A19" s="8">
        <v>16</v>
      </c>
      <c r="B19" s="9" t="s">
        <v>18</v>
      </c>
      <c r="C19" s="47">
        <f>D19+E19+F19+G19+H19+I19+J19+K19+'SURSA G PAG 2'!G19+'SURSA G PAG 2'!H19+'SURSA G PAG.3'!D19+'SURSA G PAG.3'!F19+'SURSA G PAG.3'!K19+'SURSA G PAG5'!I19+'SURSA G PAG5'!L19+'SURSA G PAG5'!G19</f>
        <v>0</v>
      </c>
      <c r="D19" s="10"/>
      <c r="E19" s="4"/>
      <c r="F19" s="10"/>
      <c r="G19" s="5"/>
      <c r="H19" s="11"/>
      <c r="I19" s="11"/>
      <c r="J19" s="12"/>
      <c r="K19" s="25">
        <f>'SURSA G PAG 2'!C19+'SURSA G PAG 2'!F19</f>
        <v>0</v>
      </c>
    </row>
    <row r="20" spans="1:11" x14ac:dyDescent="0.2">
      <c r="A20" s="8">
        <v>17</v>
      </c>
      <c r="B20" s="9" t="s">
        <v>19</v>
      </c>
      <c r="C20" s="47">
        <f>D20+E20+F20+G20+H20+I20+J20+K20+'SURSA G PAG 2'!G20+'SURSA G PAG 2'!H20+'SURSA G PAG.3'!D20+'SURSA G PAG.3'!F20+'SURSA G PAG.3'!K20+'SURSA G PAG5'!I20+'SURSA G PAG5'!L20+'SURSA G PAG5'!G20</f>
        <v>0</v>
      </c>
      <c r="D20" s="10"/>
      <c r="E20" s="4"/>
      <c r="F20" s="10"/>
      <c r="G20" s="5"/>
      <c r="H20" s="11"/>
      <c r="I20" s="11"/>
      <c r="J20" s="12"/>
      <c r="K20" s="25">
        <f>'SURSA G PAG 2'!C20+'SURSA G PAG 2'!F20</f>
        <v>0</v>
      </c>
    </row>
    <row r="21" spans="1:11" x14ac:dyDescent="0.2">
      <c r="A21" s="8">
        <v>18</v>
      </c>
      <c r="B21" s="9" t="s">
        <v>20</v>
      </c>
      <c r="C21" s="47">
        <f>D21+E21+F21+G21+H21+I21+J21+K21+'SURSA G PAG 2'!G21+'SURSA G PAG 2'!H21+'SURSA G PAG.3'!D21+'SURSA G PAG.3'!F21+'SURSA G PAG.3'!K21+'SURSA G PAG5'!I21+'SURSA G PAG5'!L21+'SURSA G PAG5'!G21</f>
        <v>0</v>
      </c>
      <c r="D21" s="10"/>
      <c r="E21" s="4"/>
      <c r="F21" s="10"/>
      <c r="G21" s="5"/>
      <c r="H21" s="11"/>
      <c r="I21" s="11"/>
      <c r="J21" s="12"/>
      <c r="K21" s="25">
        <f>'SURSA G PAG 2'!C21+'SURSA G PAG 2'!F21</f>
        <v>0</v>
      </c>
    </row>
    <row r="22" spans="1:11" x14ac:dyDescent="0.2">
      <c r="A22" s="8">
        <v>19</v>
      </c>
      <c r="B22" s="9" t="s">
        <v>21</v>
      </c>
      <c r="C22" s="47">
        <f>D22+E22+F22+G22+H22+I22+J22+K22+'SURSA G PAG 2'!G22+'SURSA G PAG 2'!H22+'SURSA G PAG.3'!D22+'SURSA G PAG.3'!F22+'SURSA G PAG.3'!K22+'SURSA G PAG5'!I22+'SURSA G PAG5'!L22+'SURSA G PAG5'!G22</f>
        <v>0</v>
      </c>
      <c r="D22" s="10"/>
      <c r="E22" s="4"/>
      <c r="F22" s="10"/>
      <c r="G22" s="5"/>
      <c r="H22" s="11"/>
      <c r="I22" s="11"/>
      <c r="J22" s="12"/>
      <c r="K22" s="25">
        <f>'SURSA G PAG 2'!C22+'SURSA G PAG 2'!F22</f>
        <v>0</v>
      </c>
    </row>
    <row r="23" spans="1:11" x14ac:dyDescent="0.2">
      <c r="A23" s="8">
        <v>20</v>
      </c>
      <c r="B23" s="9" t="s">
        <v>22</v>
      </c>
      <c r="C23" s="47">
        <f>D23+E23+F23+G23+H23+I23+J23+K23+'SURSA G PAG 2'!G23+'SURSA G PAG 2'!H23+'SURSA G PAG.3'!D23+'SURSA G PAG.3'!F23+'SURSA G PAG.3'!K23+'SURSA G PAG5'!I23+'SURSA G PAG5'!L23+'SURSA G PAG5'!G23</f>
        <v>0</v>
      </c>
      <c r="D23" s="10"/>
      <c r="E23" s="4"/>
      <c r="F23" s="10"/>
      <c r="G23" s="5"/>
      <c r="H23" s="11"/>
      <c r="I23" s="11"/>
      <c r="J23" s="12"/>
      <c r="K23" s="25">
        <f>'SURSA G PAG 2'!C23+'SURSA G PAG 2'!F23</f>
        <v>0</v>
      </c>
    </row>
    <row r="24" spans="1:11" x14ac:dyDescent="0.2">
      <c r="A24" s="8">
        <v>21</v>
      </c>
      <c r="B24" s="9" t="s">
        <v>23</v>
      </c>
      <c r="C24" s="47">
        <f>D24+E24+F24+G24+H24+I24+J24+K24+'SURSA G PAG 2'!G24+'SURSA G PAG 2'!H24+'SURSA G PAG.3'!D24+'SURSA G PAG.3'!F24+'SURSA G PAG.3'!K24+'SURSA G PAG5'!I24+'SURSA G PAG5'!L24+'SURSA G PAG5'!G24</f>
        <v>0</v>
      </c>
      <c r="D24" s="10"/>
      <c r="E24" s="4"/>
      <c r="F24" s="10"/>
      <c r="G24" s="5"/>
      <c r="H24" s="11"/>
      <c r="I24" s="11"/>
      <c r="J24" s="12"/>
      <c r="K24" s="25">
        <f>'SURSA G PAG 2'!C24+'SURSA G PAG 2'!F24</f>
        <v>0</v>
      </c>
    </row>
    <row r="25" spans="1:11" x14ac:dyDescent="0.2">
      <c r="A25" s="8">
        <v>22</v>
      </c>
      <c r="B25" s="9" t="s">
        <v>24</v>
      </c>
      <c r="C25" s="47">
        <f>D25+E25+F25+G25+H25+I25+J25+K25+'SURSA G PAG 2'!G25+'SURSA G PAG 2'!H25+'SURSA G PAG.3'!D25+'SURSA G PAG.3'!F25+'SURSA G PAG.3'!K25+'SURSA G PAG5'!I25+'SURSA G PAG5'!L25+'SURSA G PAG5'!G25</f>
        <v>0</v>
      </c>
      <c r="D25" s="10"/>
      <c r="E25" s="4"/>
      <c r="F25" s="10"/>
      <c r="G25" s="5"/>
      <c r="H25" s="11"/>
      <c r="I25" s="11"/>
      <c r="J25" s="12"/>
      <c r="K25" s="25">
        <f>'SURSA G PAG 2'!C25+'SURSA G PAG 2'!F25</f>
        <v>0</v>
      </c>
    </row>
    <row r="26" spans="1:11" x14ac:dyDescent="0.2">
      <c r="A26" s="8">
        <v>23</v>
      </c>
      <c r="B26" s="9" t="s">
        <v>25</v>
      </c>
      <c r="C26" s="47">
        <f>D26+E26+F26+G26+H26+I26+J26+K26+'SURSA G PAG 2'!G26+'SURSA G PAG 2'!H26+'SURSA G PAG.3'!D26+'SURSA G PAG.3'!F26+'SURSA G PAG.3'!K26+'SURSA G PAG5'!I26+'SURSA G PAG5'!L26+'SURSA G PAG5'!G26</f>
        <v>0</v>
      </c>
      <c r="D26" s="10"/>
      <c r="E26" s="4"/>
      <c r="F26" s="10"/>
      <c r="G26" s="5"/>
      <c r="H26" s="11"/>
      <c r="I26" s="11"/>
      <c r="J26" s="12"/>
      <c r="K26" s="25">
        <f>'SURSA G PAG 2'!C26+'SURSA G PAG 2'!F26</f>
        <v>0</v>
      </c>
    </row>
    <row r="27" spans="1:11" x14ac:dyDescent="0.2">
      <c r="A27" s="8">
        <v>24</v>
      </c>
      <c r="B27" s="9" t="s">
        <v>26</v>
      </c>
      <c r="C27" s="47">
        <f>D27+E27+F27+G27+H27+I27+J27+K27+'SURSA G PAG 2'!G27+'SURSA G PAG 2'!H27+'SURSA G PAG.3'!D27+'SURSA G PAG.3'!F27+'SURSA G PAG.3'!K27+'SURSA G PAG5'!I27+'SURSA G PAG5'!L27+'SURSA G PAG5'!G27</f>
        <v>0</v>
      </c>
      <c r="D27" s="10"/>
      <c r="E27" s="4"/>
      <c r="F27" s="10"/>
      <c r="G27" s="5"/>
      <c r="H27" s="11"/>
      <c r="I27" s="11"/>
      <c r="J27" s="12"/>
      <c r="K27" s="25">
        <f>'SURSA G PAG 2'!C27+'SURSA G PAG 2'!F27</f>
        <v>0</v>
      </c>
    </row>
    <row r="28" spans="1:11" x14ac:dyDescent="0.2">
      <c r="A28" s="8">
        <v>25</v>
      </c>
      <c r="B28" s="9" t="s">
        <v>27</v>
      </c>
      <c r="C28" s="47">
        <f>D28+E28+F28+G28+H28+I28+J28+K28+'SURSA G PAG 2'!G28+'SURSA G PAG 2'!H28+'SURSA G PAG.3'!D28+'SURSA G PAG.3'!F28+'SURSA G PAG.3'!K28+'SURSA G PAG5'!I28+'SURSA G PAG5'!L28+'SURSA G PAG5'!G28</f>
        <v>0</v>
      </c>
      <c r="D28" s="43"/>
      <c r="E28" s="43"/>
      <c r="F28" s="43"/>
      <c r="G28" s="5"/>
      <c r="H28" s="5"/>
      <c r="I28" s="5"/>
      <c r="J28" s="6"/>
      <c r="K28" s="6">
        <f>'SURSA G PAG 2'!C28+'SURSA G PAG 2'!F28</f>
        <v>0</v>
      </c>
    </row>
    <row r="29" spans="1:11" x14ac:dyDescent="0.2">
      <c r="A29" s="8">
        <v>26</v>
      </c>
      <c r="B29" s="9" t="s">
        <v>28</v>
      </c>
      <c r="C29" s="47">
        <f>D29+E29+F29+G29+H29+I29+J29+K29+'SURSA G PAG 2'!G29+'SURSA G PAG 2'!H29+'SURSA G PAG.3'!D29+'SURSA G PAG.3'!F29+'SURSA G PAG.3'!K29+'SURSA G PAG5'!I29+'SURSA G PAG5'!L29+'SURSA G PAG5'!G29</f>
        <v>0</v>
      </c>
      <c r="D29" s="43"/>
      <c r="E29" s="43"/>
      <c r="F29" s="43"/>
      <c r="G29" s="5"/>
      <c r="H29" s="5"/>
      <c r="I29" s="5"/>
      <c r="J29" s="6"/>
      <c r="K29" s="6">
        <f>'SURSA G PAG 2'!C29+'SURSA G PAG 2'!F29</f>
        <v>0</v>
      </c>
    </row>
    <row r="30" spans="1:11" x14ac:dyDescent="0.2">
      <c r="A30" s="8">
        <v>27</v>
      </c>
      <c r="B30" s="9" t="s">
        <v>29</v>
      </c>
      <c r="C30" s="47">
        <f>D30+E30+F30+G30+H30+I30+J30+K30+'SURSA G PAG 2'!G30+'SURSA G PAG 2'!H30+'SURSA G PAG.3'!D30+'SURSA G PAG.3'!F30+'SURSA G PAG.3'!K30+'SURSA G PAG5'!I30+'SURSA G PAG5'!L30+'SURSA G PAG5'!G30</f>
        <v>0</v>
      </c>
      <c r="D30" s="43"/>
      <c r="E30" s="43"/>
      <c r="F30" s="43"/>
      <c r="G30" s="5"/>
      <c r="H30" s="5"/>
      <c r="I30" s="5"/>
      <c r="J30" s="6"/>
      <c r="K30" s="6">
        <f>'SURSA G PAG 2'!C30+'SURSA G PAG 2'!F30</f>
        <v>0</v>
      </c>
    </row>
    <row r="31" spans="1:11" x14ac:dyDescent="0.2">
      <c r="A31" s="8">
        <v>28</v>
      </c>
      <c r="B31" s="9" t="s">
        <v>30</v>
      </c>
      <c r="C31" s="47">
        <f>D31+E31+F31+G31+H31+I31+J31+K31+'SURSA G PAG 2'!G31+'SURSA G PAG 2'!H31+'SURSA G PAG.3'!D31+'SURSA G PAG.3'!F31+'SURSA G PAG.3'!K31+'SURSA G PAG5'!I31+'SURSA G PAG5'!L31+'SURSA G PAG5'!G31</f>
        <v>0</v>
      </c>
      <c r="D31" s="43"/>
      <c r="E31" s="43"/>
      <c r="F31" s="43"/>
      <c r="G31" s="5"/>
      <c r="H31" s="5"/>
      <c r="I31" s="5"/>
      <c r="J31" s="6"/>
      <c r="K31" s="6">
        <f>'SURSA G PAG 2'!C31+'SURSA G PAG 2'!F31</f>
        <v>0</v>
      </c>
    </row>
    <row r="32" spans="1:11" x14ac:dyDescent="0.2">
      <c r="A32" s="8">
        <v>29</v>
      </c>
      <c r="B32" s="9" t="s">
        <v>31</v>
      </c>
      <c r="C32" s="47">
        <f>D32+E32+F32+G32+H32+I32+J32+K32+'SURSA G PAG 2'!G32+'SURSA G PAG 2'!H32+'SURSA G PAG.3'!D32+'SURSA G PAG.3'!F32+'SURSA G PAG.3'!K32+'SURSA G PAG5'!I32+'SURSA G PAG5'!L32+'SURSA G PAG5'!G32</f>
        <v>0</v>
      </c>
      <c r="D32" s="43"/>
      <c r="E32" s="43"/>
      <c r="F32" s="43"/>
      <c r="G32" s="5"/>
      <c r="H32" s="5"/>
      <c r="I32" s="5"/>
      <c r="J32" s="6"/>
      <c r="K32" s="6">
        <f>'SURSA G PAG 2'!C32+'SURSA G PAG 2'!F32</f>
        <v>0</v>
      </c>
    </row>
    <row r="33" spans="1:11" x14ac:dyDescent="0.2">
      <c r="A33" s="8">
        <v>30</v>
      </c>
      <c r="B33" s="9" t="s">
        <v>32</v>
      </c>
      <c r="C33" s="47">
        <f>D33+E33+F33+G33+H33+I33+J33+K33+'SURSA G PAG 2'!G33+'SURSA G PAG 2'!H33+'SURSA G PAG.3'!D33+'SURSA G PAG.3'!F33+'SURSA G PAG.3'!K33+'SURSA G PAG5'!I33+'SURSA G PAG5'!L33+'SURSA G PAG5'!G33</f>
        <v>0</v>
      </c>
      <c r="D33" s="43"/>
      <c r="E33" s="43"/>
      <c r="F33" s="43"/>
      <c r="G33" s="5"/>
      <c r="H33" s="5"/>
      <c r="I33" s="5"/>
      <c r="J33" s="6"/>
      <c r="K33" s="6">
        <f>'SURSA G PAG 2'!C33+'SURSA G PAG 2'!F33</f>
        <v>0</v>
      </c>
    </row>
    <row r="34" spans="1:11" x14ac:dyDescent="0.2">
      <c r="A34" s="8">
        <v>31</v>
      </c>
      <c r="B34" s="9" t="s">
        <v>33</v>
      </c>
      <c r="C34" s="47">
        <f>D34+E34+F34+G34+H34+I34+J34+K34+'SURSA G PAG 2'!G34+'SURSA G PAG 2'!H34+'SURSA G PAG.3'!D34+'SURSA G PAG.3'!F34+'SURSA G PAG.3'!K34+'SURSA G PAG5'!I34+'SURSA G PAG5'!L34+'SURSA G PAG5'!G34</f>
        <v>0</v>
      </c>
      <c r="D34" s="43"/>
      <c r="E34" s="43"/>
      <c r="F34" s="43"/>
      <c r="G34" s="41"/>
      <c r="H34" s="5"/>
      <c r="I34" s="5"/>
      <c r="J34" s="6"/>
      <c r="K34" s="6">
        <f>'SURSA G PAG 2'!C34+'SURSA G PAG 2'!F34</f>
        <v>0</v>
      </c>
    </row>
    <row r="35" spans="1:11" x14ac:dyDescent="0.2">
      <c r="A35" s="8">
        <v>32</v>
      </c>
      <c r="B35" s="9" t="s">
        <v>34</v>
      </c>
      <c r="C35" s="47">
        <f>D35+E35+F35+G35+H35+I35+J35+K35+'SURSA G PAG 2'!G35+'SURSA G PAG 2'!H35+'SURSA G PAG.3'!D35+'SURSA G PAG.3'!F35+'SURSA G PAG.3'!K35+'SURSA G PAG5'!I35+'SURSA G PAG5'!L35+'SURSA G PAG5'!G35</f>
        <v>0</v>
      </c>
      <c r="D35" s="43"/>
      <c r="E35" s="43"/>
      <c r="F35" s="43"/>
      <c r="G35" s="6"/>
      <c r="H35" s="5"/>
      <c r="I35" s="5"/>
      <c r="J35" s="6"/>
      <c r="K35" s="6">
        <f>'SURSA G PAG 2'!C35+'SURSA G PAG 2'!F35</f>
        <v>0</v>
      </c>
    </row>
    <row r="36" spans="1:11" x14ac:dyDescent="0.2">
      <c r="A36" s="8">
        <v>33</v>
      </c>
      <c r="B36" s="9" t="s">
        <v>35</v>
      </c>
      <c r="C36" s="47">
        <f>D36+E36+F36+G36+H36+I36+J36+K36+'SURSA G PAG 2'!G36+'SURSA G PAG 2'!H36+'SURSA G PAG.3'!D36+'SURSA G PAG.3'!F36+'SURSA G PAG.3'!K36+'SURSA G PAG5'!I36+'SURSA G PAG5'!L36+'SURSA G PAG5'!G36</f>
        <v>0</v>
      </c>
      <c r="D36" s="43"/>
      <c r="E36" s="43"/>
      <c r="F36" s="43"/>
      <c r="G36" s="6"/>
      <c r="H36" s="5"/>
      <c r="I36" s="5"/>
      <c r="J36" s="6"/>
      <c r="K36" s="6">
        <f>'SURSA G PAG 2'!C36+'SURSA G PAG 2'!F36</f>
        <v>0</v>
      </c>
    </row>
    <row r="37" spans="1:11" x14ac:dyDescent="0.2">
      <c r="A37" s="8">
        <v>34</v>
      </c>
      <c r="B37" s="9" t="s">
        <v>36</v>
      </c>
      <c r="C37" s="47">
        <f>D37+E37+F37+G37+H37+I37+J37+K37+'SURSA G PAG 2'!G37+'SURSA G PAG 2'!H37+'SURSA G PAG.3'!D37+'SURSA G PAG.3'!F37+'SURSA G PAG.3'!K37+'SURSA G PAG5'!I37+'SURSA G PAG5'!L37+'SURSA G PAG5'!G37</f>
        <v>0</v>
      </c>
      <c r="D37" s="43"/>
      <c r="E37" s="43"/>
      <c r="F37" s="43"/>
      <c r="G37" s="6"/>
      <c r="H37" s="5"/>
      <c r="I37" s="5"/>
      <c r="J37" s="6"/>
      <c r="K37" s="6">
        <f>'SURSA G PAG 2'!C37+'SURSA G PAG 2'!F37</f>
        <v>0</v>
      </c>
    </row>
    <row r="38" spans="1:11" x14ac:dyDescent="0.2">
      <c r="A38" s="8">
        <v>35</v>
      </c>
      <c r="B38" s="9" t="s">
        <v>37</v>
      </c>
      <c r="C38" s="47">
        <f>D38+E38+F38+G38+H38+I38+J38+K38+'SURSA G PAG 2'!G38+'SURSA G PAG 2'!H38+'SURSA G PAG.3'!D38+'SURSA G PAG.3'!F38+'SURSA G PAG.3'!K38+'SURSA G PAG5'!I38+'SURSA G PAG5'!L38+'SURSA G PAG5'!G38</f>
        <v>0</v>
      </c>
      <c r="D38" s="43"/>
      <c r="E38" s="43"/>
      <c r="F38" s="43"/>
      <c r="G38" s="6"/>
      <c r="H38" s="5"/>
      <c r="I38" s="5"/>
      <c r="J38" s="6"/>
      <c r="K38" s="6">
        <f>'SURSA G PAG 2'!C38+'SURSA G PAG 2'!F38</f>
        <v>0</v>
      </c>
    </row>
    <row r="39" spans="1:11" x14ac:dyDescent="0.2">
      <c r="A39" s="8">
        <v>36</v>
      </c>
      <c r="B39" s="9" t="s">
        <v>38</v>
      </c>
      <c r="C39" s="47">
        <f>D39+E39+F39+G39+H39+I39+J39+K39+'SURSA G PAG 2'!G39+'SURSA G PAG 2'!H39+'SURSA G PAG.3'!D39+'SURSA G PAG.3'!F39+'SURSA G PAG.3'!K39+'SURSA G PAG5'!I39+'SURSA G PAG5'!L39+'SURSA G PAG5'!G39</f>
        <v>2993076</v>
      </c>
      <c r="D39" s="43"/>
      <c r="E39" s="43"/>
      <c r="F39" s="43"/>
      <c r="G39" s="6">
        <v>1875493</v>
      </c>
      <c r="H39" s="5"/>
      <c r="I39" s="5"/>
      <c r="J39" s="6"/>
      <c r="K39" s="6">
        <f>'SURSA G PAG 2'!C39+'SURSA G PAG 2'!F39</f>
        <v>1600</v>
      </c>
    </row>
    <row r="40" spans="1:11" x14ac:dyDescent="0.2">
      <c r="A40" s="8">
        <v>37</v>
      </c>
      <c r="B40" s="9" t="s">
        <v>39</v>
      </c>
      <c r="C40" s="47">
        <f>D40+E40+F40+G40+H40+I40+J40+K40+'SURSA G PAG 2'!G40+'SURSA G PAG 2'!H40+'SURSA G PAG.3'!D40+'SURSA G PAG.3'!F40+'SURSA G PAG.3'!K40+'SURSA G PAG5'!I40+'SURSA G PAG5'!L40+'SURSA G PAG5'!G40</f>
        <v>0</v>
      </c>
      <c r="D40" s="43"/>
      <c r="E40" s="43"/>
      <c r="F40" s="43"/>
      <c r="G40" s="5"/>
      <c r="H40" s="5"/>
      <c r="I40" s="5"/>
      <c r="J40" s="6"/>
      <c r="K40" s="6">
        <f>'SURSA G PAG 2'!C40+'SURSA G PAG 2'!F40</f>
        <v>0</v>
      </c>
    </row>
    <row r="41" spans="1:11" x14ac:dyDescent="0.2">
      <c r="A41" s="8">
        <v>38</v>
      </c>
      <c r="B41" s="9" t="s">
        <v>40</v>
      </c>
      <c r="C41" s="47">
        <f>D41+E41+F41+G41+H41+I41+J41+K41+'SURSA G PAG 2'!G41+'SURSA G PAG 2'!H41+'SURSA G PAG.3'!D41+'SURSA G PAG.3'!F41+'SURSA G PAG.3'!K41+'SURSA G PAG5'!I41+'SURSA G PAG5'!L41+'SURSA G PAG5'!G41</f>
        <v>0</v>
      </c>
      <c r="D41" s="43"/>
      <c r="E41" s="43"/>
      <c r="F41" s="43"/>
      <c r="G41" s="5"/>
      <c r="H41" s="5"/>
      <c r="I41" s="5"/>
      <c r="J41" s="6"/>
      <c r="K41" s="6">
        <f>'SURSA G PAG 2'!C41+'SURSA G PAG 2'!F41</f>
        <v>0</v>
      </c>
    </row>
    <row r="42" spans="1:11" x14ac:dyDescent="0.2">
      <c r="A42" s="8">
        <v>39</v>
      </c>
      <c r="B42" s="9" t="s">
        <v>41</v>
      </c>
      <c r="C42" s="47">
        <f>D42+E42+F42+G42+H42+I42+J42+K42+'SURSA G PAG 2'!G42+'SURSA G PAG 2'!H42+'SURSA G PAG.3'!D42+'SURSA G PAG.3'!F42+'SURSA G PAG.3'!K42+'SURSA G PAG5'!I42+'SURSA G PAG5'!L42+'SURSA G PAG5'!G42</f>
        <v>0</v>
      </c>
      <c r="D42" s="43"/>
      <c r="E42" s="43"/>
      <c r="F42" s="43"/>
      <c r="G42" s="5"/>
      <c r="H42" s="5"/>
      <c r="I42" s="5"/>
      <c r="J42" s="6"/>
      <c r="K42" s="6">
        <f>'SURSA G PAG 2'!C42+'SURSA G PAG 2'!F42</f>
        <v>0</v>
      </c>
    </row>
    <row r="43" spans="1:11" x14ac:dyDescent="0.2">
      <c r="A43" s="8">
        <v>40</v>
      </c>
      <c r="B43" s="9" t="s">
        <v>42</v>
      </c>
      <c r="C43" s="47">
        <f>D43+E43+F43+G43+H43+I43+J43+K43+'SURSA G PAG 2'!G43+'SURSA G PAG 2'!H43+'SURSA G PAG.3'!D43+'SURSA G PAG.3'!F43+'SURSA G PAG.3'!K43+'SURSA G PAG5'!I43+'SURSA G PAG5'!L43+'SURSA G PAG5'!G43</f>
        <v>0</v>
      </c>
      <c r="D43" s="43"/>
      <c r="E43" s="43"/>
      <c r="F43" s="43"/>
      <c r="G43" s="5"/>
      <c r="H43" s="5"/>
      <c r="I43" s="5"/>
      <c r="J43" s="6"/>
      <c r="K43" s="6">
        <f>'SURSA G PAG 2'!C43+'SURSA G PAG 2'!F43</f>
        <v>0</v>
      </c>
    </row>
    <row r="44" spans="1:11" x14ac:dyDescent="0.2">
      <c r="A44" s="8">
        <v>41</v>
      </c>
      <c r="B44" s="9" t="s">
        <v>43</v>
      </c>
      <c r="C44" s="47">
        <f>D44+E44+F44+G44+H44+I44+J44+K44+'SURSA G PAG 2'!G44+'SURSA G PAG 2'!H44+'SURSA G PAG.3'!D44+'SURSA G PAG.3'!F44+'SURSA G PAG.3'!K44+'SURSA G PAG5'!I44+'SURSA G PAG5'!L44+'SURSA G PAG5'!G44</f>
        <v>0</v>
      </c>
      <c r="D44" s="43"/>
      <c r="E44" s="43"/>
      <c r="F44" s="43"/>
      <c r="G44" s="5"/>
      <c r="H44" s="5"/>
      <c r="I44" s="5"/>
      <c r="J44" s="6"/>
      <c r="K44" s="6">
        <f>'SURSA G PAG 2'!C44+'SURSA G PAG 2'!F44</f>
        <v>0</v>
      </c>
    </row>
    <row r="45" spans="1:11" x14ac:dyDescent="0.2">
      <c r="A45" s="8">
        <v>42</v>
      </c>
      <c r="B45" s="9" t="s">
        <v>44</v>
      </c>
      <c r="C45" s="47">
        <f>D45+E45+F45+G45+H45+I45+J45+K45+'SURSA G PAG 2'!G45+'SURSA G PAG 2'!H45+'SURSA G PAG.3'!D45+'SURSA G PAG.3'!F45+'SURSA G PAG.3'!K45+'SURSA G PAG5'!I45+'SURSA G PAG5'!L45+'SURSA G PAG5'!G45</f>
        <v>0</v>
      </c>
      <c r="D45" s="43"/>
      <c r="E45" s="43"/>
      <c r="F45" s="43"/>
      <c r="G45" s="5"/>
      <c r="H45" s="5"/>
      <c r="I45" s="5"/>
      <c r="J45" s="6"/>
      <c r="K45" s="6">
        <f>'SURSA G PAG 2'!C45+'SURSA G PAG 2'!F45</f>
        <v>0</v>
      </c>
    </row>
    <row r="46" spans="1:11" x14ac:dyDescent="0.2">
      <c r="A46" s="8">
        <v>43</v>
      </c>
      <c r="B46" s="9" t="s">
        <v>45</v>
      </c>
      <c r="C46" s="47">
        <f>D46+E46+F46+G46+H46+I46+J46+K46+'SURSA G PAG 2'!G46+'SURSA G PAG 2'!H46+'SURSA G PAG.3'!D46+'SURSA G PAG.3'!F46+'SURSA G PAG.3'!K46+'SURSA G PAG5'!I46+'SURSA G PAG5'!L46+'SURSA G PAG5'!G46</f>
        <v>0</v>
      </c>
      <c r="D46" s="43"/>
      <c r="E46" s="43"/>
      <c r="F46" s="43"/>
      <c r="G46" s="5"/>
      <c r="H46" s="5"/>
      <c r="I46" s="5"/>
      <c r="J46" s="6"/>
      <c r="K46" s="6">
        <f>'SURSA G PAG 2'!C46+'SURSA G PAG 2'!F46</f>
        <v>0</v>
      </c>
    </row>
    <row r="47" spans="1:11" x14ac:dyDescent="0.2">
      <c r="A47" s="8">
        <v>44</v>
      </c>
      <c r="B47" s="9" t="s">
        <v>46</v>
      </c>
      <c r="C47" s="47">
        <f>D47+E47+F47+G47+H47+I47+J47+K47+'SURSA G PAG 2'!G47+'SURSA G PAG 2'!H47+'SURSA G PAG.3'!D47+'SURSA G PAG.3'!F47+'SURSA G PAG.3'!K47+'SURSA G PAG5'!I47+'SURSA G PAG5'!L47+'SURSA G PAG5'!G47</f>
        <v>0</v>
      </c>
      <c r="D47" s="43"/>
      <c r="E47" s="43"/>
      <c r="F47" s="43"/>
      <c r="G47" s="5"/>
      <c r="H47" s="5"/>
      <c r="I47" s="5"/>
      <c r="J47" s="6"/>
      <c r="K47" s="6">
        <f>'SURSA G PAG 2'!C47+'SURSA G PAG 2'!F47</f>
        <v>0</v>
      </c>
    </row>
    <row r="48" spans="1:11" x14ac:dyDescent="0.2">
      <c r="A48" s="8">
        <v>45</v>
      </c>
      <c r="B48" s="9" t="s">
        <v>47</v>
      </c>
      <c r="C48" s="47">
        <f>D48+E48+F48+G48+H48+I48+J48+K48+'SURSA G PAG 2'!G48+'SURSA G PAG 2'!H48+'SURSA G PAG.3'!D48+'SURSA G PAG.3'!F48+'SURSA G PAG.3'!K48+'SURSA G PAG5'!I48+'SURSA G PAG5'!L48+'SURSA G PAG5'!G48</f>
        <v>0</v>
      </c>
      <c r="D48" s="43"/>
      <c r="E48" s="43"/>
      <c r="F48" s="43"/>
      <c r="G48" s="5"/>
      <c r="H48" s="5"/>
      <c r="I48" s="5"/>
      <c r="J48" s="6"/>
      <c r="K48" s="6">
        <f>'SURSA G PAG 2'!C48+'SURSA G PAG 2'!F48</f>
        <v>0</v>
      </c>
    </row>
    <row r="49" spans="1:11" x14ac:dyDescent="0.2">
      <c r="A49" s="8">
        <v>46</v>
      </c>
      <c r="B49" s="9" t="s">
        <v>48</v>
      </c>
      <c r="C49" s="47">
        <f>D49+E49+F49+G49+H49+I49+J49+K49+'SURSA G PAG 2'!G49+'SURSA G PAG 2'!H49+'SURSA G PAG.3'!D49+'SURSA G PAG.3'!F49+'SURSA G PAG.3'!K49+'SURSA G PAG5'!I49+'SURSA G PAG5'!L49+'SURSA G PAG5'!G49</f>
        <v>0</v>
      </c>
      <c r="D49" s="43"/>
      <c r="E49" s="43"/>
      <c r="F49" s="43"/>
      <c r="G49" s="5"/>
      <c r="H49" s="5"/>
      <c r="I49" s="5"/>
      <c r="J49" s="6"/>
      <c r="K49" s="6">
        <f>'SURSA G PAG 2'!C49+'SURSA G PAG 2'!F49</f>
        <v>0</v>
      </c>
    </row>
    <row r="50" spans="1:11" x14ac:dyDescent="0.2">
      <c r="A50" s="8">
        <v>47</v>
      </c>
      <c r="B50" s="9" t="s">
        <v>49</v>
      </c>
      <c r="C50" s="47">
        <f>D50+E50+F50+G50+H50+I50+J50+K50+'SURSA G PAG 2'!G50+'SURSA G PAG 2'!H50+'SURSA G PAG.3'!D50+'SURSA G PAG.3'!F50+'SURSA G PAG.3'!K50+'SURSA G PAG5'!I50+'SURSA G PAG5'!L50+'SURSA G PAG5'!G50</f>
        <v>0</v>
      </c>
      <c r="D50" s="43"/>
      <c r="E50" s="43"/>
      <c r="F50" s="43"/>
      <c r="G50" s="5"/>
      <c r="H50" s="5"/>
      <c r="I50" s="5"/>
      <c r="J50" s="6"/>
      <c r="K50" s="6">
        <f>'SURSA G PAG 2'!C50+'SURSA G PAG 2'!F50</f>
        <v>0</v>
      </c>
    </row>
    <row r="51" spans="1:11" x14ac:dyDescent="0.2">
      <c r="A51" s="8">
        <v>48</v>
      </c>
      <c r="B51" s="9" t="s">
        <v>50</v>
      </c>
      <c r="C51" s="47">
        <f>D51+E51+F51+G51+H51+I51+J51+K51+'SURSA G PAG 2'!G51+'SURSA G PAG 2'!H51+'SURSA G PAG.3'!D51+'SURSA G PAG.3'!F51+'SURSA G PAG.3'!K51+'SURSA G PAG5'!I51+'SURSA G PAG5'!L51+'SURSA G PAG5'!G51</f>
        <v>0</v>
      </c>
      <c r="D51" s="43"/>
      <c r="E51" s="43"/>
      <c r="F51" s="43"/>
      <c r="G51" s="5"/>
      <c r="H51" s="5"/>
      <c r="I51" s="5"/>
      <c r="J51" s="6"/>
      <c r="K51" s="6">
        <f>'SURSA G PAG 2'!C51+'SURSA G PAG 2'!F51</f>
        <v>0</v>
      </c>
    </row>
    <row r="52" spans="1:11" x14ac:dyDescent="0.2">
      <c r="A52" s="8">
        <v>49</v>
      </c>
      <c r="B52" s="9" t="s">
        <v>51</v>
      </c>
      <c r="C52" s="47">
        <f>D52+E52+F52+G52+H52+I52+J52+K52+'SURSA G PAG 2'!G52+'SURSA G PAG 2'!H52+'SURSA G PAG.3'!D52+'SURSA G PAG.3'!F52+'SURSA G PAG.3'!K52+'SURSA G PAG5'!I52+'SURSA G PAG5'!L52+'SURSA G PAG5'!G52</f>
        <v>0</v>
      </c>
      <c r="D52" s="43"/>
      <c r="E52" s="43"/>
      <c r="F52" s="43"/>
      <c r="G52" s="5"/>
      <c r="H52" s="5"/>
      <c r="I52" s="5"/>
      <c r="J52" s="6"/>
      <c r="K52" s="6">
        <f>'SURSA G PAG 2'!C52+'SURSA G PAG 2'!F52</f>
        <v>0</v>
      </c>
    </row>
    <row r="53" spans="1:11" x14ac:dyDescent="0.2">
      <c r="A53" s="8">
        <v>50</v>
      </c>
      <c r="B53" s="9" t="s">
        <v>52</v>
      </c>
      <c r="C53" s="47">
        <f>D53+E53+F53+G53+H53+I53+J53+K53+'SURSA G PAG 2'!G53+'SURSA G PAG 2'!H53+'SURSA G PAG.3'!D53+'SURSA G PAG.3'!F53+'SURSA G PAG.3'!K53+'SURSA G PAG5'!I53+'SURSA G PAG5'!L53+'SURSA G PAG5'!G53</f>
        <v>0</v>
      </c>
      <c r="D53" s="43"/>
      <c r="E53" s="43"/>
      <c r="F53" s="43"/>
      <c r="G53" s="5"/>
      <c r="H53" s="5"/>
      <c r="I53" s="5"/>
      <c r="J53" s="6"/>
      <c r="K53" s="6">
        <f>'SURSA G PAG 2'!C53+'SURSA G PAG 2'!F53</f>
        <v>0</v>
      </c>
    </row>
    <row r="54" spans="1:11" x14ac:dyDescent="0.2">
      <c r="A54" s="8">
        <v>51</v>
      </c>
      <c r="B54" s="9" t="s">
        <v>53</v>
      </c>
      <c r="C54" s="47">
        <f>D54+E54+F54+G54+H54+I54+J54+K54+'SURSA G PAG 2'!G54+'SURSA G PAG 2'!H54+'SURSA G PAG.3'!D54+'SURSA G PAG.3'!F54+'SURSA G PAG.3'!K54+'SURSA G PAG5'!I54+'SURSA G PAG5'!L54+'SURSA G PAG5'!G54</f>
        <v>0</v>
      </c>
      <c r="D54" s="43"/>
      <c r="E54" s="43"/>
      <c r="F54" s="43"/>
      <c r="G54" s="5"/>
      <c r="H54" s="5"/>
      <c r="I54" s="5"/>
      <c r="J54" s="6"/>
      <c r="K54" s="6">
        <f>'SURSA G PAG 2'!C54+'SURSA G PAG 2'!F54</f>
        <v>0</v>
      </c>
    </row>
    <row r="55" spans="1:11" x14ac:dyDescent="0.2">
      <c r="A55" s="8">
        <v>52</v>
      </c>
      <c r="B55" s="9" t="s">
        <v>54</v>
      </c>
      <c r="C55" s="47">
        <f>D55+E55+F55+G55+H55+I55+J55+K55+'SURSA G PAG 2'!G55+'SURSA G PAG 2'!H55+'SURSA G PAG.3'!D55+'SURSA G PAG.3'!F55+'SURSA G PAG.3'!K55+'SURSA G PAG5'!I55+'SURSA G PAG5'!L55+'SURSA G PAG5'!G55</f>
        <v>2348187</v>
      </c>
      <c r="D55" s="43"/>
      <c r="E55" s="43"/>
      <c r="F55" s="43"/>
      <c r="G55" s="5">
        <v>1423085</v>
      </c>
      <c r="H55" s="5"/>
      <c r="I55" s="5"/>
      <c r="J55" s="6"/>
      <c r="K55" s="6">
        <f>'SURSA G PAG 2'!C55+'SURSA G PAG 2'!F55</f>
        <v>0</v>
      </c>
    </row>
    <row r="56" spans="1:11" x14ac:dyDescent="0.2">
      <c r="A56" s="8">
        <v>53</v>
      </c>
      <c r="B56" s="9" t="s">
        <v>55</v>
      </c>
      <c r="C56" s="47">
        <f>D56+E56+F56+G56+H56+I56+J56+K56+'SURSA G PAG 2'!G56+'SURSA G PAG 2'!H56+'SURSA G PAG.3'!D56+'SURSA G PAG.3'!F56+'SURSA G PAG.3'!K56+'SURSA G PAG5'!I56+'SURSA G PAG5'!L56+'SURSA G PAG5'!G56</f>
        <v>0</v>
      </c>
      <c r="D56" s="43"/>
      <c r="E56" s="43"/>
      <c r="F56" s="43"/>
      <c r="G56" s="5"/>
      <c r="H56" s="5"/>
      <c r="I56" s="5"/>
      <c r="J56" s="6"/>
      <c r="K56" s="6">
        <f>'SURSA G PAG 2'!C56+'SURSA G PAG 2'!F56</f>
        <v>0</v>
      </c>
    </row>
    <row r="57" spans="1:11" x14ac:dyDescent="0.2">
      <c r="A57" s="8">
        <v>54</v>
      </c>
      <c r="B57" s="9" t="s">
        <v>56</v>
      </c>
      <c r="C57" s="47">
        <f>D57+E57+F57+G57+H57+I57+J57+K57+'SURSA G PAG 2'!G57+'SURSA G PAG 2'!H57+'SURSA G PAG.3'!D57+'SURSA G PAG.3'!F57+'SURSA G PAG.3'!K57+'SURSA G PAG5'!I57+'SURSA G PAG5'!L57+'SURSA G PAG5'!G57</f>
        <v>0</v>
      </c>
      <c r="D57" s="43"/>
      <c r="E57" s="43"/>
      <c r="F57" s="43"/>
      <c r="G57" s="5"/>
      <c r="H57" s="5"/>
      <c r="I57" s="5"/>
      <c r="J57" s="6"/>
      <c r="K57" s="6">
        <f>'SURSA G PAG 2'!C57+'SURSA G PAG 2'!F57</f>
        <v>0</v>
      </c>
    </row>
    <row r="58" spans="1:11" x14ac:dyDescent="0.2">
      <c r="A58" s="8">
        <v>55</v>
      </c>
      <c r="B58" s="9" t="s">
        <v>57</v>
      </c>
      <c r="C58" s="47">
        <f>D58+E58+F58+G58+H58+I58+J58+K58+'SURSA G PAG 2'!G58+'SURSA G PAG 2'!H58+'SURSA G PAG.3'!D58+'SURSA G PAG.3'!F58+'SURSA G PAG.3'!K58+'SURSA G PAG5'!I58+'SURSA G PAG5'!L58+'SURSA G PAG5'!G58</f>
        <v>0</v>
      </c>
      <c r="D58" s="43"/>
      <c r="E58" s="43"/>
      <c r="F58" s="43"/>
      <c r="G58" s="5"/>
      <c r="H58" s="5"/>
      <c r="I58" s="5"/>
      <c r="J58" s="6"/>
      <c r="K58" s="6">
        <f>'SURSA G PAG 2'!C58+'SURSA G PAG 2'!F58</f>
        <v>0</v>
      </c>
    </row>
    <row r="59" spans="1:11" x14ac:dyDescent="0.2">
      <c r="A59" s="8">
        <v>56</v>
      </c>
      <c r="B59" s="9" t="s">
        <v>58</v>
      </c>
      <c r="C59" s="47">
        <f>D59+E59+F59+G59+H59+I59+J59+K59+'SURSA G PAG 2'!G59+'SURSA G PAG 2'!H59+'SURSA G PAG.3'!D59+'SURSA G PAG.3'!F59+'SURSA G PAG.3'!K59+'SURSA G PAG5'!I59+'SURSA G PAG5'!L59+'SURSA G PAG5'!G59</f>
        <v>0</v>
      </c>
      <c r="D59" s="43"/>
      <c r="E59" s="43"/>
      <c r="F59" s="43"/>
      <c r="G59" s="5"/>
      <c r="H59" s="5"/>
      <c r="I59" s="5"/>
      <c r="J59" s="6"/>
      <c r="K59" s="6">
        <f>'SURSA G PAG 2'!C59+'SURSA G PAG 2'!F59</f>
        <v>0</v>
      </c>
    </row>
    <row r="60" spans="1:11" x14ac:dyDescent="0.2">
      <c r="A60" s="8">
        <v>57</v>
      </c>
      <c r="B60" s="9" t="s">
        <v>59</v>
      </c>
      <c r="C60" s="47">
        <f>D60+E60+F60+G60+H60+I60+J60+K60+'SURSA G PAG 2'!G60+'SURSA G PAG 2'!H60+'SURSA G PAG.3'!D60+'SURSA G PAG.3'!F60+'SURSA G PAG.3'!K60+'SURSA G PAG5'!I60+'SURSA G PAG5'!L60+'SURSA G PAG5'!G60</f>
        <v>0</v>
      </c>
      <c r="D60" s="43"/>
      <c r="E60" s="43"/>
      <c r="F60" s="43"/>
      <c r="G60" s="5"/>
      <c r="H60" s="5"/>
      <c r="I60" s="5"/>
      <c r="J60" s="6"/>
      <c r="K60" s="6">
        <f>'SURSA G PAG 2'!C60+'SURSA G PAG 2'!F60</f>
        <v>0</v>
      </c>
    </row>
    <row r="61" spans="1:11" x14ac:dyDescent="0.2">
      <c r="A61" s="8">
        <v>58</v>
      </c>
      <c r="B61" s="9" t="s">
        <v>60</v>
      </c>
      <c r="C61" s="47">
        <f>D61+E61+F61+G61+H61+I61+J61+K61+'SURSA G PAG 2'!G61+'SURSA G PAG 2'!H61+'SURSA G PAG.3'!D61+'SURSA G PAG.3'!F61+'SURSA G PAG.3'!K61+'SURSA G PAG5'!I61+'SURSA G PAG5'!L61+'SURSA G PAG5'!G61</f>
        <v>0</v>
      </c>
      <c r="D61" s="43"/>
      <c r="E61" s="43"/>
      <c r="F61" s="43"/>
      <c r="G61" s="5"/>
      <c r="H61" s="5"/>
      <c r="I61" s="5"/>
      <c r="J61" s="6"/>
      <c r="K61" s="6">
        <f>'SURSA G PAG 2'!C61+'SURSA G PAG 2'!F61</f>
        <v>0</v>
      </c>
    </row>
    <row r="62" spans="1:11" x14ac:dyDescent="0.2">
      <c r="A62" s="14"/>
      <c r="B62" s="14" t="s">
        <v>61</v>
      </c>
      <c r="C62" s="48">
        <f t="shared" ref="C62:K62" si="0">SUM(C4:C61)</f>
        <v>5341263</v>
      </c>
      <c r="D62" s="45">
        <f t="shared" si="0"/>
        <v>0</v>
      </c>
      <c r="E62" s="45">
        <f t="shared" si="0"/>
        <v>0</v>
      </c>
      <c r="F62" s="45">
        <f t="shared" si="0"/>
        <v>0</v>
      </c>
      <c r="G62" s="45">
        <f t="shared" si="0"/>
        <v>3298578</v>
      </c>
      <c r="H62" s="45">
        <f t="shared" si="0"/>
        <v>0</v>
      </c>
      <c r="I62" s="45">
        <f t="shared" si="0"/>
        <v>0</v>
      </c>
      <c r="J62" s="40">
        <f t="shared" si="0"/>
        <v>0</v>
      </c>
      <c r="K62" s="40">
        <f t="shared" si="0"/>
        <v>1600</v>
      </c>
    </row>
    <row r="63" spans="1:11" x14ac:dyDescent="0.2">
      <c r="A63" s="8">
        <v>59</v>
      </c>
      <c r="B63" s="9" t="s">
        <v>62</v>
      </c>
      <c r="C63" s="47">
        <f>D63+E63+F63+G63+H63+I63+J63+K63+'SURSA G PAG 2'!G63+'SURSA G PAG 2'!H63+'SURSA G PAG.3'!D63+'SURSA G PAG.3'!F63+'SURSA G PAG.3'!K63+'SURSA G PAG5'!I63+'SURSA G PAG5'!L63+'SURSA G PAG5'!G63</f>
        <v>8471003</v>
      </c>
      <c r="D63" s="43"/>
      <c r="E63" s="49"/>
      <c r="F63" s="43"/>
      <c r="G63" s="30">
        <v>44781</v>
      </c>
      <c r="H63" s="5"/>
      <c r="I63" s="5"/>
      <c r="J63" s="6">
        <v>229222</v>
      </c>
      <c r="K63" s="6">
        <f>'SURSA G PAG 2'!C63+'SURSA G PAG 2'!F63</f>
        <v>0</v>
      </c>
    </row>
    <row r="64" spans="1:11" x14ac:dyDescent="0.2">
      <c r="A64" s="26">
        <v>60</v>
      </c>
      <c r="B64" s="27" t="s">
        <v>63</v>
      </c>
      <c r="C64" s="47">
        <f>D64+E64+F64+G64+H64+I64+J64+K64+'SURSA G PAG 2'!G64+'SURSA G PAG 2'!H64+'SURSA G PAG.3'!D64+'SURSA G PAG.3'!F64+'SURSA G PAG.3'!K64+'SURSA G PAG5'!I64+'SURSA G PAG5'!L64+'SURSA G PAG5'!G64</f>
        <v>6169715</v>
      </c>
      <c r="D64" s="49"/>
      <c r="E64" s="49"/>
      <c r="F64" s="49"/>
      <c r="G64" s="30">
        <v>6019715</v>
      </c>
      <c r="H64" s="5"/>
      <c r="I64" s="30"/>
      <c r="J64" s="30"/>
      <c r="K64" s="6">
        <f>'SURSA G PAG 2'!C64+'SURSA G PAG 2'!F64</f>
        <v>0</v>
      </c>
    </row>
    <row r="65" spans="1:11" x14ac:dyDescent="0.2">
      <c r="A65" s="8">
        <v>61</v>
      </c>
      <c r="B65" s="9" t="s">
        <v>64</v>
      </c>
      <c r="C65" s="47">
        <f>D65+E65+F65+G65+H65+I65+J65+K65+'SURSA G PAG 2'!G65+'SURSA G PAG 2'!H65+'SURSA G PAG.3'!D65+'SURSA G PAG.3'!F65+'SURSA G PAG.3'!K65+'SURSA G PAG5'!I65+'SURSA G PAG5'!L65+'SURSA G PAG5'!G65</f>
        <v>542440</v>
      </c>
      <c r="D65" s="43"/>
      <c r="E65" s="43">
        <v>2000</v>
      </c>
      <c r="F65" s="43"/>
      <c r="G65" s="5">
        <v>90440</v>
      </c>
      <c r="H65" s="5"/>
      <c r="I65" s="5"/>
      <c r="J65" s="6"/>
      <c r="K65" s="30">
        <f>'SURSA G PAG 2'!C65+'SURSA G PAG 2'!F65</f>
        <v>0</v>
      </c>
    </row>
    <row r="66" spans="1:11" x14ac:dyDescent="0.2">
      <c r="A66" s="8">
        <v>62</v>
      </c>
      <c r="B66" s="9" t="s">
        <v>65</v>
      </c>
      <c r="C66" s="47">
        <f>D66+E66+F66+G66+H66+I66+J66+K66+'SURSA G PAG 2'!G66+'SURSA G PAG 2'!H66+'SURSA G PAG.3'!D66+'SURSA G PAG.3'!F66+'SURSA G PAG.3'!K66+'SURSA G PAG5'!I66+'SURSA G PAG5'!L66+'SURSA G PAG5'!G66</f>
        <v>568923</v>
      </c>
      <c r="D66" s="43"/>
      <c r="E66" s="43"/>
      <c r="F66" s="43"/>
      <c r="G66" s="5">
        <v>123070</v>
      </c>
      <c r="H66" s="5"/>
      <c r="I66" s="5"/>
      <c r="J66" s="6"/>
      <c r="K66" s="6">
        <f>'SURSA G PAG 2'!C66+'SURSA G PAG 2'!F66</f>
        <v>0</v>
      </c>
    </row>
    <row r="67" spans="1:11" x14ac:dyDescent="0.2">
      <c r="A67" s="8"/>
      <c r="B67" s="8" t="s">
        <v>66</v>
      </c>
      <c r="C67" s="48">
        <f>C64+C65+C66</f>
        <v>7281078</v>
      </c>
      <c r="D67" s="45">
        <f t="shared" ref="D67:K67" si="1">SUM(D64:D66)</f>
        <v>0</v>
      </c>
      <c r="E67" s="40">
        <f t="shared" si="1"/>
        <v>2000</v>
      </c>
      <c r="F67" s="40">
        <f t="shared" si="1"/>
        <v>0</v>
      </c>
      <c r="G67" s="40">
        <f t="shared" si="1"/>
        <v>6233225</v>
      </c>
      <c r="H67" s="40">
        <f t="shared" si="1"/>
        <v>0</v>
      </c>
      <c r="I67" s="40">
        <f t="shared" si="1"/>
        <v>0</v>
      </c>
      <c r="J67" s="40">
        <f t="shared" si="1"/>
        <v>0</v>
      </c>
      <c r="K67" s="40">
        <f t="shared" si="1"/>
        <v>0</v>
      </c>
    </row>
    <row r="68" spans="1:11" x14ac:dyDescent="0.2">
      <c r="A68" s="8">
        <v>63</v>
      </c>
      <c r="B68" s="9" t="s">
        <v>67</v>
      </c>
      <c r="C68" s="47">
        <f>D68+E68+F68+G68+H68+I68+J68+K68+'SURSA G PAG 2'!G68+'SURSA G PAG 2'!H68+'SURSA G PAG.3'!D68+'SURSA G PAG.3'!F68+'SURSA G PAG.3'!K68+'SURSA G PAG5'!I68+'SURSA G PAG5'!L68+'SURSA G PAG5'!G68</f>
        <v>45346034</v>
      </c>
      <c r="D68" s="43"/>
      <c r="E68" s="43"/>
      <c r="F68" s="5"/>
      <c r="G68" s="30">
        <v>2579455</v>
      </c>
      <c r="H68" s="5"/>
      <c r="I68" s="5"/>
      <c r="J68" s="6">
        <v>828407</v>
      </c>
      <c r="K68" s="6">
        <f>'SURSA G PAG 2'!C68+'SURSA G PAG 2'!F68</f>
        <v>11139643</v>
      </c>
    </row>
    <row r="69" spans="1:11" x14ac:dyDescent="0.2">
      <c r="A69" s="8"/>
      <c r="B69" s="8" t="s">
        <v>68</v>
      </c>
      <c r="C69" s="48">
        <f t="shared" ref="C69:K69" si="2">C62+C63+C67+C68</f>
        <v>66439378</v>
      </c>
      <c r="D69" s="45">
        <f t="shared" si="2"/>
        <v>0</v>
      </c>
      <c r="E69" s="45">
        <f t="shared" si="2"/>
        <v>2000</v>
      </c>
      <c r="F69" s="45">
        <f t="shared" si="2"/>
        <v>0</v>
      </c>
      <c r="G69" s="45">
        <f t="shared" si="2"/>
        <v>12156039</v>
      </c>
      <c r="H69" s="46">
        <f t="shared" si="2"/>
        <v>0</v>
      </c>
      <c r="I69" s="45">
        <f t="shared" si="2"/>
        <v>0</v>
      </c>
      <c r="J69" s="40">
        <f t="shared" si="2"/>
        <v>1057629</v>
      </c>
      <c r="K69" s="40">
        <f t="shared" si="2"/>
        <v>11141243</v>
      </c>
    </row>
    <row r="71" spans="1:11" x14ac:dyDescent="0.2">
      <c r="C71" s="50">
        <v>66439378.210000001</v>
      </c>
    </row>
    <row r="72" spans="1:11" x14ac:dyDescent="0.2">
      <c r="C72" s="68">
        <f>C69-C71</f>
        <v>-0.21000000089406967</v>
      </c>
    </row>
    <row r="75" spans="1:11" x14ac:dyDescent="0.2">
      <c r="E75" s="11"/>
    </row>
  </sheetData>
  <mergeCells count="12">
    <mergeCell ref="K2:K3"/>
    <mergeCell ref="F2:F3"/>
    <mergeCell ref="G2:G3"/>
    <mergeCell ref="I2:I3"/>
    <mergeCell ref="H2:H3"/>
    <mergeCell ref="J2:J3"/>
    <mergeCell ref="A1:I1"/>
    <mergeCell ref="A2:A3"/>
    <mergeCell ref="B2:B3"/>
    <mergeCell ref="C2:C3"/>
    <mergeCell ref="E2:E3"/>
    <mergeCell ref="D2:D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36"/>
  </sheetPr>
  <dimension ref="A1:K71"/>
  <sheetViews>
    <sheetView workbookViewId="0">
      <pane ySplit="3" topLeftCell="A43" activePane="bottomLeft" state="frozen"/>
      <selection activeCell="G2" sqref="G2:H3"/>
      <selection pane="bottomLeft" activeCell="A55" sqref="A55:XFD55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6" width="12.42578125" style="1" customWidth="1"/>
    <col min="7" max="7" width="10" style="1" bestFit="1" customWidth="1"/>
    <col min="8" max="8" width="12" style="35" customWidth="1"/>
    <col min="9" max="10" width="10" style="1" bestFit="1" customWidth="1"/>
    <col min="11" max="11" width="11.42578125" style="1" customWidth="1"/>
    <col min="12" max="16384" width="9.140625" style="1"/>
  </cols>
  <sheetData>
    <row r="1" spans="1:11" ht="15" customHeight="1" x14ac:dyDescent="0.2">
      <c r="A1" s="76" t="s">
        <v>91</v>
      </c>
      <c r="B1" s="76"/>
      <c r="C1" s="76"/>
      <c r="D1" s="76"/>
      <c r="E1" s="76"/>
      <c r="F1" s="76"/>
      <c r="G1" s="76"/>
      <c r="H1" s="76"/>
      <c r="I1" s="76"/>
      <c r="J1" s="1" t="s">
        <v>0</v>
      </c>
    </row>
    <row r="2" spans="1:11" ht="26.25" customHeight="1" x14ac:dyDescent="0.2">
      <c r="A2" s="77" t="s">
        <v>1</v>
      </c>
      <c r="B2" s="77" t="s">
        <v>2</v>
      </c>
      <c r="C2" s="83">
        <v>371001</v>
      </c>
      <c r="D2" s="83">
        <v>371003</v>
      </c>
      <c r="E2" s="82">
        <v>371004</v>
      </c>
      <c r="F2" s="82">
        <v>371050</v>
      </c>
      <c r="G2" s="92">
        <v>3910</v>
      </c>
      <c r="H2" s="93">
        <v>4010</v>
      </c>
      <c r="I2" s="82">
        <v>401015</v>
      </c>
      <c r="J2" s="82">
        <v>40101501</v>
      </c>
      <c r="K2" s="82">
        <v>40101502</v>
      </c>
    </row>
    <row r="3" spans="1:11" x14ac:dyDescent="0.2">
      <c r="A3" s="78"/>
      <c r="B3" s="78"/>
      <c r="C3" s="84"/>
      <c r="D3" s="84"/>
      <c r="E3" s="82"/>
      <c r="F3" s="82"/>
      <c r="G3" s="92"/>
      <c r="H3" s="93"/>
      <c r="I3" s="82"/>
      <c r="J3" s="82"/>
      <c r="K3" s="82"/>
    </row>
    <row r="4" spans="1:11" x14ac:dyDescent="0.2">
      <c r="A4" s="2">
        <v>1</v>
      </c>
      <c r="B4" s="3" t="s">
        <v>3</v>
      </c>
      <c r="C4" s="4"/>
      <c r="D4" s="4"/>
      <c r="E4" s="4"/>
      <c r="F4" s="4"/>
      <c r="G4" s="5"/>
      <c r="H4" s="56">
        <f>I4+'SURSA G PAG.3'!C4</f>
        <v>0</v>
      </c>
      <c r="I4" s="5">
        <f>J4+K4</f>
        <v>0</v>
      </c>
      <c r="J4" s="6"/>
      <c r="K4" s="7"/>
    </row>
    <row r="5" spans="1:11" x14ac:dyDescent="0.2">
      <c r="A5" s="8">
        <v>2</v>
      </c>
      <c r="B5" s="9" t="s">
        <v>4</v>
      </c>
      <c r="C5" s="10"/>
      <c r="D5" s="10"/>
      <c r="E5" s="4"/>
      <c r="F5" s="10"/>
      <c r="G5" s="5"/>
      <c r="H5" s="56">
        <f>I5+'SURSA G PAG.3'!C5</f>
        <v>0</v>
      </c>
      <c r="I5" s="5">
        <f t="shared" ref="I5:I61" si="0">J5+K5</f>
        <v>0</v>
      </c>
      <c r="J5" s="12"/>
      <c r="K5" s="12"/>
    </row>
    <row r="6" spans="1:11" x14ac:dyDescent="0.2">
      <c r="A6" s="8">
        <v>3</v>
      </c>
      <c r="B6" s="9" t="s">
        <v>5</v>
      </c>
      <c r="C6" s="10"/>
      <c r="D6" s="10"/>
      <c r="E6" s="4"/>
      <c r="F6" s="10"/>
      <c r="G6" s="5"/>
      <c r="H6" s="56">
        <f>I6+'SURSA G PAG.3'!C6</f>
        <v>0</v>
      </c>
      <c r="I6" s="5">
        <f t="shared" si="0"/>
        <v>0</v>
      </c>
      <c r="J6" s="12"/>
      <c r="K6" s="12"/>
    </row>
    <row r="7" spans="1:11" x14ac:dyDescent="0.2">
      <c r="A7" s="8">
        <v>4</v>
      </c>
      <c r="B7" s="9" t="s">
        <v>6</v>
      </c>
      <c r="C7" s="10"/>
      <c r="D7" s="10"/>
      <c r="E7" s="4"/>
      <c r="F7" s="10"/>
      <c r="G7" s="5"/>
      <c r="H7" s="56">
        <f>I7+'SURSA G PAG.3'!C7</f>
        <v>0</v>
      </c>
      <c r="I7" s="5">
        <f t="shared" si="0"/>
        <v>0</v>
      </c>
      <c r="J7" s="12"/>
      <c r="K7" s="12"/>
    </row>
    <row r="8" spans="1:11" x14ac:dyDescent="0.2">
      <c r="A8" s="8">
        <v>5</v>
      </c>
      <c r="B8" s="9" t="s">
        <v>7</v>
      </c>
      <c r="C8" s="10"/>
      <c r="D8" s="10"/>
      <c r="E8" s="4"/>
      <c r="F8" s="10"/>
      <c r="G8" s="5"/>
      <c r="H8" s="56">
        <f>I8+'SURSA G PAG.3'!C8</f>
        <v>0</v>
      </c>
      <c r="I8" s="5">
        <f t="shared" si="0"/>
        <v>0</v>
      </c>
      <c r="J8" s="12"/>
      <c r="K8" s="12"/>
    </row>
    <row r="9" spans="1:11" x14ac:dyDescent="0.2">
      <c r="A9" s="8">
        <v>6</v>
      </c>
      <c r="B9" s="9" t="s">
        <v>8</v>
      </c>
      <c r="C9" s="10"/>
      <c r="D9" s="10"/>
      <c r="E9" s="4"/>
      <c r="F9" s="10"/>
      <c r="G9" s="5"/>
      <c r="H9" s="56">
        <f>I9+'SURSA G PAG.3'!C9</f>
        <v>0</v>
      </c>
      <c r="I9" s="5">
        <f t="shared" si="0"/>
        <v>0</v>
      </c>
      <c r="J9" s="12"/>
      <c r="K9" s="12"/>
    </row>
    <row r="10" spans="1:11" x14ac:dyDescent="0.2">
      <c r="A10" s="8">
        <v>7</v>
      </c>
      <c r="B10" s="9" t="s">
        <v>9</v>
      </c>
      <c r="C10" s="10"/>
      <c r="D10" s="10"/>
      <c r="E10" s="4"/>
      <c r="F10" s="10"/>
      <c r="G10" s="5"/>
      <c r="H10" s="56">
        <f>I10+'SURSA G PAG.3'!C10</f>
        <v>0</v>
      </c>
      <c r="I10" s="5">
        <f t="shared" si="0"/>
        <v>0</v>
      </c>
      <c r="J10" s="12"/>
      <c r="K10" s="12"/>
    </row>
    <row r="11" spans="1:11" x14ac:dyDescent="0.2">
      <c r="A11" s="8">
        <v>8</v>
      </c>
      <c r="B11" s="9" t="s">
        <v>10</v>
      </c>
      <c r="C11" s="10"/>
      <c r="D11" s="10"/>
      <c r="E11" s="4"/>
      <c r="F11" s="10"/>
      <c r="G11" s="5"/>
      <c r="H11" s="56">
        <f>I11+'SURSA G PAG.3'!C11</f>
        <v>0</v>
      </c>
      <c r="I11" s="5">
        <f t="shared" si="0"/>
        <v>0</v>
      </c>
      <c r="J11" s="12"/>
      <c r="K11" s="12"/>
    </row>
    <row r="12" spans="1:11" x14ac:dyDescent="0.2">
      <c r="A12" s="8">
        <v>9</v>
      </c>
      <c r="B12" s="9" t="s">
        <v>11</v>
      </c>
      <c r="C12" s="10"/>
      <c r="D12" s="10"/>
      <c r="E12" s="4"/>
      <c r="F12" s="10"/>
      <c r="G12" s="5"/>
      <c r="H12" s="56">
        <f>I12+'SURSA G PAG.3'!C12</f>
        <v>0</v>
      </c>
      <c r="I12" s="5">
        <f t="shared" si="0"/>
        <v>0</v>
      </c>
      <c r="J12" s="12"/>
      <c r="K12" s="12"/>
    </row>
    <row r="13" spans="1:11" x14ac:dyDescent="0.2">
      <c r="A13" s="8">
        <v>10</v>
      </c>
      <c r="B13" s="9" t="s">
        <v>12</v>
      </c>
      <c r="C13" s="10"/>
      <c r="D13" s="10"/>
      <c r="E13" s="4"/>
      <c r="F13" s="10"/>
      <c r="G13" s="5"/>
      <c r="H13" s="56">
        <f>I13+'SURSA G PAG.3'!C13</f>
        <v>0</v>
      </c>
      <c r="I13" s="5">
        <f t="shared" si="0"/>
        <v>0</v>
      </c>
      <c r="J13" s="12"/>
      <c r="K13" s="12"/>
    </row>
    <row r="14" spans="1:11" x14ac:dyDescent="0.2">
      <c r="A14" s="8">
        <v>11</v>
      </c>
      <c r="B14" s="9" t="s">
        <v>13</v>
      </c>
      <c r="C14" s="10"/>
      <c r="D14" s="10"/>
      <c r="E14" s="4"/>
      <c r="F14" s="10"/>
      <c r="G14" s="5"/>
      <c r="H14" s="56">
        <f>I14+'SURSA G PAG.3'!C14</f>
        <v>0</v>
      </c>
      <c r="I14" s="5">
        <f t="shared" si="0"/>
        <v>0</v>
      </c>
      <c r="J14" s="12"/>
      <c r="K14" s="12"/>
    </row>
    <row r="15" spans="1:11" x14ac:dyDescent="0.2">
      <c r="A15" s="8">
        <v>12</v>
      </c>
      <c r="B15" s="9" t="s">
        <v>14</v>
      </c>
      <c r="C15" s="10"/>
      <c r="D15" s="10"/>
      <c r="E15" s="4"/>
      <c r="F15" s="10"/>
      <c r="G15" s="5"/>
      <c r="H15" s="56">
        <f>I15+'SURSA G PAG.3'!C15</f>
        <v>0</v>
      </c>
      <c r="I15" s="5">
        <f t="shared" si="0"/>
        <v>0</v>
      </c>
      <c r="J15" s="12"/>
      <c r="K15" s="12"/>
    </row>
    <row r="16" spans="1:11" x14ac:dyDescent="0.2">
      <c r="A16" s="8">
        <v>13</v>
      </c>
      <c r="B16" s="9" t="s">
        <v>15</v>
      </c>
      <c r="C16" s="10"/>
      <c r="D16" s="10"/>
      <c r="E16" s="4"/>
      <c r="F16" s="10"/>
      <c r="G16" s="5"/>
      <c r="H16" s="56">
        <f>I16+'SURSA G PAG.3'!C16</f>
        <v>0</v>
      </c>
      <c r="I16" s="5">
        <f t="shared" si="0"/>
        <v>0</v>
      </c>
      <c r="J16" s="12"/>
      <c r="K16" s="12"/>
    </row>
    <row r="17" spans="1:11" x14ac:dyDescent="0.2">
      <c r="A17" s="8">
        <v>14</v>
      </c>
      <c r="B17" s="9" t="s">
        <v>16</v>
      </c>
      <c r="C17" s="10"/>
      <c r="D17" s="10"/>
      <c r="E17" s="4"/>
      <c r="F17" s="10"/>
      <c r="G17" s="5"/>
      <c r="H17" s="56">
        <f>I17+'SURSA G PAG.3'!C17</f>
        <v>0</v>
      </c>
      <c r="I17" s="5">
        <f t="shared" si="0"/>
        <v>0</v>
      </c>
      <c r="J17" s="12"/>
      <c r="K17" s="12"/>
    </row>
    <row r="18" spans="1:11" x14ac:dyDescent="0.2">
      <c r="A18" s="8">
        <v>15</v>
      </c>
      <c r="B18" s="9" t="s">
        <v>17</v>
      </c>
      <c r="C18" s="10"/>
      <c r="D18" s="10"/>
      <c r="E18" s="4"/>
      <c r="F18" s="10"/>
      <c r="G18" s="5"/>
      <c r="H18" s="56">
        <f>I18+'SURSA G PAG.3'!C18</f>
        <v>0</v>
      </c>
      <c r="I18" s="5">
        <f t="shared" si="0"/>
        <v>0</v>
      </c>
      <c r="J18" s="12"/>
      <c r="K18" s="12"/>
    </row>
    <row r="19" spans="1:11" x14ac:dyDescent="0.2">
      <c r="A19" s="8">
        <v>16</v>
      </c>
      <c r="B19" s="9" t="s">
        <v>18</v>
      </c>
      <c r="C19" s="10"/>
      <c r="D19" s="10"/>
      <c r="E19" s="4"/>
      <c r="F19" s="10"/>
      <c r="G19" s="5"/>
      <c r="H19" s="56">
        <f>I19+'SURSA G PAG.3'!C19</f>
        <v>0</v>
      </c>
      <c r="I19" s="5">
        <f t="shared" si="0"/>
        <v>0</v>
      </c>
      <c r="J19" s="12"/>
      <c r="K19" s="12"/>
    </row>
    <row r="20" spans="1:11" x14ac:dyDescent="0.2">
      <c r="A20" s="8">
        <v>17</v>
      </c>
      <c r="B20" s="9" t="s">
        <v>19</v>
      </c>
      <c r="C20" s="10"/>
      <c r="D20" s="10"/>
      <c r="E20" s="4"/>
      <c r="F20" s="10"/>
      <c r="G20" s="5"/>
      <c r="H20" s="56">
        <f>I20+'SURSA G PAG.3'!C20</f>
        <v>0</v>
      </c>
      <c r="I20" s="5">
        <f t="shared" si="0"/>
        <v>0</v>
      </c>
      <c r="J20" s="12"/>
      <c r="K20" s="12"/>
    </row>
    <row r="21" spans="1:11" x14ac:dyDescent="0.2">
      <c r="A21" s="8">
        <v>18</v>
      </c>
      <c r="B21" s="9" t="s">
        <v>20</v>
      </c>
      <c r="C21" s="10"/>
      <c r="D21" s="10"/>
      <c r="E21" s="4"/>
      <c r="F21" s="10"/>
      <c r="G21" s="5"/>
      <c r="H21" s="56">
        <f>I21+'SURSA G PAG.3'!C21</f>
        <v>0</v>
      </c>
      <c r="I21" s="5">
        <f t="shared" si="0"/>
        <v>0</v>
      </c>
      <c r="J21" s="12"/>
      <c r="K21" s="12"/>
    </row>
    <row r="22" spans="1:11" x14ac:dyDescent="0.2">
      <c r="A22" s="8">
        <v>19</v>
      </c>
      <c r="B22" s="9" t="s">
        <v>21</v>
      </c>
      <c r="C22" s="10"/>
      <c r="D22" s="10"/>
      <c r="E22" s="4"/>
      <c r="F22" s="10"/>
      <c r="G22" s="5"/>
      <c r="H22" s="56">
        <f>I22+'SURSA G PAG.3'!C22</f>
        <v>0</v>
      </c>
      <c r="I22" s="5">
        <f t="shared" si="0"/>
        <v>0</v>
      </c>
      <c r="J22" s="12"/>
      <c r="K22" s="12"/>
    </row>
    <row r="23" spans="1:11" x14ac:dyDescent="0.2">
      <c r="A23" s="8">
        <v>20</v>
      </c>
      <c r="B23" s="9" t="s">
        <v>22</v>
      </c>
      <c r="C23" s="10"/>
      <c r="D23" s="10"/>
      <c r="E23" s="4"/>
      <c r="F23" s="10"/>
      <c r="G23" s="5"/>
      <c r="H23" s="56">
        <f>I23+'SURSA G PAG.3'!C23</f>
        <v>0</v>
      </c>
      <c r="I23" s="5">
        <f t="shared" si="0"/>
        <v>0</v>
      </c>
      <c r="J23" s="12"/>
      <c r="K23" s="12"/>
    </row>
    <row r="24" spans="1:11" x14ac:dyDescent="0.2">
      <c r="A24" s="8">
        <v>21</v>
      </c>
      <c r="B24" s="9" t="s">
        <v>23</v>
      </c>
      <c r="C24" s="10"/>
      <c r="D24" s="10"/>
      <c r="E24" s="4"/>
      <c r="F24" s="10"/>
      <c r="G24" s="5"/>
      <c r="H24" s="56">
        <f>I24+'SURSA G PAG.3'!C24</f>
        <v>0</v>
      </c>
      <c r="I24" s="5">
        <f t="shared" si="0"/>
        <v>0</v>
      </c>
      <c r="J24" s="12"/>
      <c r="K24" s="12"/>
    </row>
    <row r="25" spans="1:11" x14ac:dyDescent="0.2">
      <c r="A25" s="8">
        <v>22</v>
      </c>
      <c r="B25" s="9" t="s">
        <v>24</v>
      </c>
      <c r="C25" s="10"/>
      <c r="D25" s="10"/>
      <c r="E25" s="4"/>
      <c r="F25" s="10"/>
      <c r="G25" s="5"/>
      <c r="H25" s="56">
        <f>I25+'SURSA G PAG.3'!C25</f>
        <v>0</v>
      </c>
      <c r="I25" s="5">
        <f t="shared" si="0"/>
        <v>0</v>
      </c>
      <c r="J25" s="12"/>
      <c r="K25" s="12"/>
    </row>
    <row r="26" spans="1:11" x14ac:dyDescent="0.2">
      <c r="A26" s="8">
        <v>23</v>
      </c>
      <c r="B26" s="9" t="s">
        <v>25</v>
      </c>
      <c r="C26" s="10"/>
      <c r="D26" s="10"/>
      <c r="E26" s="4"/>
      <c r="F26" s="10"/>
      <c r="G26" s="5"/>
      <c r="H26" s="56">
        <f>I26+'SURSA G PAG.3'!C26</f>
        <v>0</v>
      </c>
      <c r="I26" s="5">
        <f t="shared" si="0"/>
        <v>0</v>
      </c>
      <c r="J26" s="12"/>
      <c r="K26" s="12"/>
    </row>
    <row r="27" spans="1:11" x14ac:dyDescent="0.2">
      <c r="A27" s="8">
        <v>24</v>
      </c>
      <c r="B27" s="9" t="s">
        <v>26</v>
      </c>
      <c r="C27" s="10"/>
      <c r="D27" s="10"/>
      <c r="E27" s="4"/>
      <c r="F27" s="10"/>
      <c r="G27" s="5"/>
      <c r="H27" s="56">
        <f>I27+'SURSA G PAG.3'!C27</f>
        <v>0</v>
      </c>
      <c r="I27" s="5">
        <f t="shared" si="0"/>
        <v>0</v>
      </c>
      <c r="J27" s="12"/>
      <c r="K27" s="12"/>
    </row>
    <row r="28" spans="1:11" x14ac:dyDescent="0.2">
      <c r="A28" s="8">
        <v>25</v>
      </c>
      <c r="B28" s="9" t="s">
        <v>27</v>
      </c>
      <c r="C28" s="10"/>
      <c r="D28" s="10"/>
      <c r="E28" s="4"/>
      <c r="F28" s="10"/>
      <c r="G28" s="5"/>
      <c r="H28" s="56">
        <f>I28+'SURSA G PAG.3'!C28</f>
        <v>0</v>
      </c>
      <c r="I28" s="5">
        <f t="shared" si="0"/>
        <v>0</v>
      </c>
      <c r="J28" s="12"/>
      <c r="K28" s="12"/>
    </row>
    <row r="29" spans="1:11" x14ac:dyDescent="0.2">
      <c r="A29" s="8">
        <v>26</v>
      </c>
      <c r="B29" s="9" t="s">
        <v>28</v>
      </c>
      <c r="C29" s="10"/>
      <c r="D29" s="10"/>
      <c r="E29" s="4"/>
      <c r="F29" s="10"/>
      <c r="G29" s="5"/>
      <c r="H29" s="56">
        <f>I29+'SURSA G PAG.3'!C29</f>
        <v>0</v>
      </c>
      <c r="I29" s="5">
        <f t="shared" si="0"/>
        <v>0</v>
      </c>
      <c r="J29" s="12"/>
      <c r="K29" s="12"/>
    </row>
    <row r="30" spans="1:11" x14ac:dyDescent="0.2">
      <c r="A30" s="8">
        <v>27</v>
      </c>
      <c r="B30" s="9" t="s">
        <v>29</v>
      </c>
      <c r="C30" s="10"/>
      <c r="D30" s="10"/>
      <c r="E30" s="4"/>
      <c r="F30" s="10"/>
      <c r="G30" s="5"/>
      <c r="H30" s="56">
        <f>I30+'SURSA G PAG.3'!C30</f>
        <v>0</v>
      </c>
      <c r="I30" s="5">
        <f t="shared" si="0"/>
        <v>0</v>
      </c>
      <c r="J30" s="12"/>
      <c r="K30" s="12"/>
    </row>
    <row r="31" spans="1:11" x14ac:dyDescent="0.2">
      <c r="A31" s="8">
        <v>28</v>
      </c>
      <c r="B31" s="9" t="s">
        <v>30</v>
      </c>
      <c r="C31" s="10"/>
      <c r="D31" s="10"/>
      <c r="E31" s="4"/>
      <c r="F31" s="10"/>
      <c r="G31" s="5"/>
      <c r="H31" s="56">
        <f>I31+'SURSA G PAG.3'!C31</f>
        <v>0</v>
      </c>
      <c r="I31" s="5">
        <f t="shared" si="0"/>
        <v>0</v>
      </c>
      <c r="J31" s="12"/>
      <c r="K31" s="12"/>
    </row>
    <row r="32" spans="1:11" x14ac:dyDescent="0.2">
      <c r="A32" s="8">
        <v>29</v>
      </c>
      <c r="B32" s="9" t="s">
        <v>31</v>
      </c>
      <c r="C32" s="10"/>
      <c r="D32" s="10"/>
      <c r="E32" s="4"/>
      <c r="F32" s="10"/>
      <c r="G32" s="5"/>
      <c r="H32" s="56">
        <f>I32+'SURSA G PAG.3'!C32</f>
        <v>0</v>
      </c>
      <c r="I32" s="5">
        <f t="shared" si="0"/>
        <v>0</v>
      </c>
      <c r="J32" s="12"/>
      <c r="K32" s="12"/>
    </row>
    <row r="33" spans="1:11" x14ac:dyDescent="0.2">
      <c r="A33" s="8">
        <v>30</v>
      </c>
      <c r="B33" s="9" t="s">
        <v>32</v>
      </c>
      <c r="C33" s="10"/>
      <c r="D33" s="10"/>
      <c r="E33" s="4"/>
      <c r="F33" s="10"/>
      <c r="G33" s="5"/>
      <c r="H33" s="56">
        <f>I33+'SURSA G PAG.3'!C33</f>
        <v>0</v>
      </c>
      <c r="I33" s="5">
        <f t="shared" si="0"/>
        <v>0</v>
      </c>
      <c r="J33" s="12"/>
      <c r="K33" s="12"/>
    </row>
    <row r="34" spans="1:11" x14ac:dyDescent="0.2">
      <c r="A34" s="8">
        <v>31</v>
      </c>
      <c r="B34" s="9" t="s">
        <v>33</v>
      </c>
      <c r="C34" s="10"/>
      <c r="D34" s="10"/>
      <c r="E34" s="4"/>
      <c r="F34" s="10"/>
      <c r="G34" s="13"/>
      <c r="H34" s="56">
        <f>I34+'SURSA G PAG.3'!C34</f>
        <v>0</v>
      </c>
      <c r="I34" s="5">
        <f t="shared" si="0"/>
        <v>0</v>
      </c>
      <c r="J34" s="12"/>
      <c r="K34" s="12"/>
    </row>
    <row r="35" spans="1:11" x14ac:dyDescent="0.2">
      <c r="A35" s="8">
        <v>32</v>
      </c>
      <c r="B35" s="9" t="s">
        <v>34</v>
      </c>
      <c r="C35" s="10"/>
      <c r="D35" s="10"/>
      <c r="E35" s="4"/>
      <c r="F35" s="10"/>
      <c r="G35" s="7"/>
      <c r="H35" s="56">
        <f>I35+'SURSA G PAG.3'!C35</f>
        <v>0</v>
      </c>
      <c r="I35" s="5">
        <f t="shared" si="0"/>
        <v>0</v>
      </c>
      <c r="J35" s="12"/>
      <c r="K35" s="12"/>
    </row>
    <row r="36" spans="1:11" x14ac:dyDescent="0.2">
      <c r="A36" s="8">
        <v>33</v>
      </c>
      <c r="B36" s="9" t="s">
        <v>35</v>
      </c>
      <c r="C36" s="10"/>
      <c r="D36" s="10"/>
      <c r="E36" s="4"/>
      <c r="F36" s="10"/>
      <c r="G36" s="7"/>
      <c r="H36" s="56">
        <f>I36+'SURSA G PAG.3'!C36</f>
        <v>0</v>
      </c>
      <c r="I36" s="5">
        <f t="shared" si="0"/>
        <v>0</v>
      </c>
      <c r="J36" s="12"/>
      <c r="K36" s="12"/>
    </row>
    <row r="37" spans="1:11" x14ac:dyDescent="0.2">
      <c r="A37" s="8">
        <v>34</v>
      </c>
      <c r="B37" s="9" t="s">
        <v>36</v>
      </c>
      <c r="C37" s="10"/>
      <c r="D37" s="10"/>
      <c r="E37" s="4"/>
      <c r="F37" s="10"/>
      <c r="G37" s="7"/>
      <c r="H37" s="56">
        <f>I37+'SURSA G PAG.3'!C37</f>
        <v>0</v>
      </c>
      <c r="I37" s="5">
        <f t="shared" si="0"/>
        <v>0</v>
      </c>
      <c r="J37" s="12"/>
      <c r="K37" s="12"/>
    </row>
    <row r="38" spans="1:11" x14ac:dyDescent="0.2">
      <c r="A38" s="8">
        <v>35</v>
      </c>
      <c r="B38" s="9" t="s">
        <v>37</v>
      </c>
      <c r="C38" s="10"/>
      <c r="D38" s="10"/>
      <c r="E38" s="4"/>
      <c r="F38" s="10"/>
      <c r="G38" s="7"/>
      <c r="H38" s="56">
        <f>I38+'SURSA G PAG.3'!C38</f>
        <v>0</v>
      </c>
      <c r="I38" s="5">
        <f t="shared" si="0"/>
        <v>0</v>
      </c>
      <c r="J38" s="12"/>
      <c r="K38" s="12"/>
    </row>
    <row r="39" spans="1:11" x14ac:dyDescent="0.2">
      <c r="A39" s="8">
        <v>36</v>
      </c>
      <c r="B39" s="9" t="s">
        <v>38</v>
      </c>
      <c r="C39" s="10">
        <v>1600</v>
      </c>
      <c r="D39" s="10">
        <v>-60000</v>
      </c>
      <c r="E39" s="4">
        <v>60000</v>
      </c>
      <c r="F39" s="10"/>
      <c r="G39" s="7"/>
      <c r="H39" s="56">
        <f>I39+'SURSA G PAG.3'!C39</f>
        <v>83983</v>
      </c>
      <c r="I39" s="5">
        <f t="shared" si="0"/>
        <v>83983</v>
      </c>
      <c r="J39" s="12">
        <v>83983</v>
      </c>
      <c r="K39" s="12"/>
    </row>
    <row r="40" spans="1:11" x14ac:dyDescent="0.2">
      <c r="A40" s="8">
        <v>37</v>
      </c>
      <c r="B40" s="9" t="s">
        <v>39</v>
      </c>
      <c r="C40" s="10"/>
      <c r="D40" s="10"/>
      <c r="E40" s="4"/>
      <c r="F40" s="10"/>
      <c r="G40" s="5"/>
      <c r="H40" s="56">
        <f>I40+'SURSA G PAG.3'!C40</f>
        <v>0</v>
      </c>
      <c r="I40" s="5">
        <f t="shared" si="0"/>
        <v>0</v>
      </c>
      <c r="J40" s="12"/>
      <c r="K40" s="12"/>
    </row>
    <row r="41" spans="1:11" x14ac:dyDescent="0.2">
      <c r="A41" s="8">
        <v>38</v>
      </c>
      <c r="B41" s="9" t="s">
        <v>40</v>
      </c>
      <c r="C41" s="10"/>
      <c r="D41" s="10"/>
      <c r="E41" s="4"/>
      <c r="F41" s="10"/>
      <c r="G41" s="5"/>
      <c r="H41" s="56">
        <f>I41+'SURSA G PAG.3'!C41</f>
        <v>0</v>
      </c>
      <c r="I41" s="5">
        <f t="shared" si="0"/>
        <v>0</v>
      </c>
      <c r="J41" s="12"/>
      <c r="K41" s="12"/>
    </row>
    <row r="42" spans="1:11" x14ac:dyDescent="0.2">
      <c r="A42" s="8">
        <v>39</v>
      </c>
      <c r="B42" s="9" t="s">
        <v>41</v>
      </c>
      <c r="C42" s="10"/>
      <c r="D42" s="10"/>
      <c r="E42" s="4"/>
      <c r="F42" s="10"/>
      <c r="G42" s="5"/>
      <c r="H42" s="56">
        <f>I42+'SURSA G PAG.3'!C42</f>
        <v>0</v>
      </c>
      <c r="I42" s="5">
        <f t="shared" si="0"/>
        <v>0</v>
      </c>
      <c r="J42" s="12"/>
      <c r="K42" s="12"/>
    </row>
    <row r="43" spans="1:11" x14ac:dyDescent="0.2">
      <c r="A43" s="8">
        <v>40</v>
      </c>
      <c r="B43" s="9" t="s">
        <v>42</v>
      </c>
      <c r="C43" s="10"/>
      <c r="D43" s="10"/>
      <c r="E43" s="4"/>
      <c r="F43" s="10"/>
      <c r="G43" s="5"/>
      <c r="H43" s="56">
        <f>I43+'SURSA G PAG.3'!C43</f>
        <v>0</v>
      </c>
      <c r="I43" s="5">
        <f t="shared" si="0"/>
        <v>0</v>
      </c>
      <c r="J43" s="12"/>
      <c r="K43" s="12"/>
    </row>
    <row r="44" spans="1:11" x14ac:dyDescent="0.2">
      <c r="A44" s="8">
        <v>41</v>
      </c>
      <c r="B44" s="9" t="s">
        <v>43</v>
      </c>
      <c r="C44" s="10"/>
      <c r="D44" s="10"/>
      <c r="E44" s="4"/>
      <c r="F44" s="10"/>
      <c r="G44" s="5"/>
      <c r="H44" s="56">
        <f>I44+'SURSA G PAG.3'!C44</f>
        <v>0</v>
      </c>
      <c r="I44" s="5">
        <f t="shared" si="0"/>
        <v>0</v>
      </c>
      <c r="J44" s="12"/>
      <c r="K44" s="12"/>
    </row>
    <row r="45" spans="1:11" x14ac:dyDescent="0.2">
      <c r="A45" s="8">
        <v>42</v>
      </c>
      <c r="B45" s="9" t="s">
        <v>44</v>
      </c>
      <c r="C45" s="10"/>
      <c r="D45" s="10"/>
      <c r="E45" s="4"/>
      <c r="F45" s="10"/>
      <c r="G45" s="5"/>
      <c r="H45" s="56">
        <f>I45+'SURSA G PAG.3'!C45</f>
        <v>0</v>
      </c>
      <c r="I45" s="5">
        <f t="shared" si="0"/>
        <v>0</v>
      </c>
      <c r="J45" s="12"/>
      <c r="K45" s="12"/>
    </row>
    <row r="46" spans="1:11" x14ac:dyDescent="0.2">
      <c r="A46" s="8">
        <v>43</v>
      </c>
      <c r="B46" s="9" t="s">
        <v>45</v>
      </c>
      <c r="C46" s="10"/>
      <c r="D46" s="10"/>
      <c r="E46" s="4"/>
      <c r="F46" s="10"/>
      <c r="G46" s="5"/>
      <c r="H46" s="56">
        <f>I46+'SURSA G PAG.3'!C46</f>
        <v>0</v>
      </c>
      <c r="I46" s="5">
        <f t="shared" si="0"/>
        <v>0</v>
      </c>
      <c r="J46" s="12"/>
      <c r="K46" s="12"/>
    </row>
    <row r="47" spans="1:11" x14ac:dyDescent="0.2">
      <c r="A47" s="8">
        <v>44</v>
      </c>
      <c r="B47" s="9" t="s">
        <v>46</v>
      </c>
      <c r="C47" s="10"/>
      <c r="D47" s="10"/>
      <c r="E47" s="4"/>
      <c r="F47" s="10"/>
      <c r="G47" s="5"/>
      <c r="H47" s="56">
        <f>I47+'SURSA G PAG.3'!C47</f>
        <v>0</v>
      </c>
      <c r="I47" s="5">
        <f t="shared" si="0"/>
        <v>0</v>
      </c>
      <c r="J47" s="12"/>
      <c r="K47" s="12"/>
    </row>
    <row r="48" spans="1:11" x14ac:dyDescent="0.2">
      <c r="A48" s="8">
        <v>45</v>
      </c>
      <c r="B48" s="9" t="s">
        <v>47</v>
      </c>
      <c r="C48" s="10"/>
      <c r="D48" s="10"/>
      <c r="E48" s="4"/>
      <c r="F48" s="10"/>
      <c r="G48" s="5"/>
      <c r="H48" s="56">
        <f>I48+'SURSA G PAG.3'!C48</f>
        <v>0</v>
      </c>
      <c r="I48" s="5">
        <f t="shared" si="0"/>
        <v>0</v>
      </c>
      <c r="J48" s="12"/>
      <c r="K48" s="12"/>
    </row>
    <row r="49" spans="1:11" x14ac:dyDescent="0.2">
      <c r="A49" s="8">
        <v>46</v>
      </c>
      <c r="B49" s="9" t="s">
        <v>48</v>
      </c>
      <c r="C49" s="10"/>
      <c r="D49" s="10"/>
      <c r="E49" s="4"/>
      <c r="F49" s="10"/>
      <c r="G49" s="5"/>
      <c r="H49" s="56">
        <f>I49+'SURSA G PAG.3'!C49</f>
        <v>0</v>
      </c>
      <c r="I49" s="5">
        <f t="shared" si="0"/>
        <v>0</v>
      </c>
      <c r="J49" s="12"/>
      <c r="K49" s="12"/>
    </row>
    <row r="50" spans="1:11" x14ac:dyDescent="0.2">
      <c r="A50" s="8">
        <v>47</v>
      </c>
      <c r="B50" s="9" t="s">
        <v>49</v>
      </c>
      <c r="C50" s="10"/>
      <c r="D50" s="10"/>
      <c r="E50" s="4"/>
      <c r="F50" s="10"/>
      <c r="G50" s="5"/>
      <c r="H50" s="56">
        <f>I50+'SURSA G PAG.3'!C50</f>
        <v>0</v>
      </c>
      <c r="I50" s="5">
        <f t="shared" si="0"/>
        <v>0</v>
      </c>
      <c r="J50" s="12"/>
      <c r="K50" s="12"/>
    </row>
    <row r="51" spans="1:11" x14ac:dyDescent="0.2">
      <c r="A51" s="8">
        <v>48</v>
      </c>
      <c r="B51" s="9" t="s">
        <v>50</v>
      </c>
      <c r="C51" s="10"/>
      <c r="D51" s="10"/>
      <c r="E51" s="4"/>
      <c r="F51" s="10"/>
      <c r="G51" s="5"/>
      <c r="H51" s="56">
        <f>I51+'SURSA G PAG.3'!C51</f>
        <v>0</v>
      </c>
      <c r="I51" s="5">
        <f t="shared" si="0"/>
        <v>0</v>
      </c>
      <c r="J51" s="12"/>
      <c r="K51" s="12"/>
    </row>
    <row r="52" spans="1:11" x14ac:dyDescent="0.2">
      <c r="A52" s="8">
        <v>49</v>
      </c>
      <c r="B52" s="9" t="s">
        <v>51</v>
      </c>
      <c r="C52" s="10"/>
      <c r="D52" s="10"/>
      <c r="E52" s="4"/>
      <c r="F52" s="10"/>
      <c r="G52" s="5"/>
      <c r="H52" s="56">
        <f>I52+'SURSA G PAG.3'!C52</f>
        <v>0</v>
      </c>
      <c r="I52" s="5">
        <f t="shared" si="0"/>
        <v>0</v>
      </c>
      <c r="J52" s="12"/>
      <c r="K52" s="12"/>
    </row>
    <row r="53" spans="1:11" x14ac:dyDescent="0.2">
      <c r="A53" s="8">
        <v>50</v>
      </c>
      <c r="B53" s="9" t="s">
        <v>52</v>
      </c>
      <c r="C53" s="10"/>
      <c r="D53" s="10"/>
      <c r="E53" s="4"/>
      <c r="F53" s="10"/>
      <c r="G53" s="5"/>
      <c r="H53" s="56">
        <f>I53+'SURSA G PAG.3'!C53</f>
        <v>0</v>
      </c>
      <c r="I53" s="5">
        <f t="shared" si="0"/>
        <v>0</v>
      </c>
      <c r="J53" s="12"/>
      <c r="K53" s="12"/>
    </row>
    <row r="54" spans="1:11" x14ac:dyDescent="0.2">
      <c r="A54" s="8">
        <v>51</v>
      </c>
      <c r="B54" s="9" t="s">
        <v>53</v>
      </c>
      <c r="C54" s="10"/>
      <c r="D54" s="10"/>
      <c r="E54" s="4"/>
      <c r="F54" s="10"/>
      <c r="G54" s="5"/>
      <c r="H54" s="56">
        <f>I54+'SURSA G PAG.3'!C54</f>
        <v>0</v>
      </c>
      <c r="I54" s="5">
        <f t="shared" si="0"/>
        <v>0</v>
      </c>
      <c r="J54" s="12"/>
      <c r="K54" s="12"/>
    </row>
    <row r="55" spans="1:11" x14ac:dyDescent="0.2">
      <c r="A55" s="8">
        <v>52</v>
      </c>
      <c r="B55" s="9" t="s">
        <v>54</v>
      </c>
      <c r="C55" s="10"/>
      <c r="D55" s="10"/>
      <c r="E55" s="4"/>
      <c r="F55" s="10"/>
      <c r="G55" s="5"/>
      <c r="H55" s="56">
        <f>I55+'SURSA G PAG.3'!C55</f>
        <v>53702</v>
      </c>
      <c r="I55" s="5">
        <f t="shared" si="0"/>
        <v>53702</v>
      </c>
      <c r="J55" s="12"/>
      <c r="K55" s="12">
        <v>53702</v>
      </c>
    </row>
    <row r="56" spans="1:11" x14ac:dyDescent="0.2">
      <c r="A56" s="8">
        <v>53</v>
      </c>
      <c r="B56" s="9" t="s">
        <v>55</v>
      </c>
      <c r="C56" s="10"/>
      <c r="D56" s="10"/>
      <c r="E56" s="4"/>
      <c r="F56" s="10"/>
      <c r="G56" s="5"/>
      <c r="H56" s="56">
        <f>I56+'SURSA G PAG.3'!C56</f>
        <v>0</v>
      </c>
      <c r="I56" s="5">
        <f t="shared" si="0"/>
        <v>0</v>
      </c>
      <c r="J56" s="12"/>
      <c r="K56" s="12"/>
    </row>
    <row r="57" spans="1:11" x14ac:dyDescent="0.2">
      <c r="A57" s="8">
        <v>54</v>
      </c>
      <c r="B57" s="9" t="s">
        <v>56</v>
      </c>
      <c r="C57" s="10"/>
      <c r="D57" s="10"/>
      <c r="E57" s="4"/>
      <c r="F57" s="10"/>
      <c r="G57" s="5"/>
      <c r="H57" s="56">
        <f>I57+'SURSA G PAG.3'!C57</f>
        <v>0</v>
      </c>
      <c r="I57" s="5">
        <f t="shared" si="0"/>
        <v>0</v>
      </c>
      <c r="J57" s="12"/>
      <c r="K57" s="12"/>
    </row>
    <row r="58" spans="1:11" x14ac:dyDescent="0.2">
      <c r="A58" s="8">
        <v>55</v>
      </c>
      <c r="B58" s="9" t="s">
        <v>57</v>
      </c>
      <c r="C58" s="10"/>
      <c r="D58" s="10"/>
      <c r="E58" s="4"/>
      <c r="F58" s="10"/>
      <c r="G58" s="5"/>
      <c r="H58" s="56">
        <f>I58+'SURSA G PAG.3'!C58</f>
        <v>0</v>
      </c>
      <c r="I58" s="5">
        <f t="shared" si="0"/>
        <v>0</v>
      </c>
      <c r="J58" s="12"/>
      <c r="K58" s="12"/>
    </row>
    <row r="59" spans="1:11" x14ac:dyDescent="0.2">
      <c r="A59" s="8">
        <v>56</v>
      </c>
      <c r="B59" s="9" t="s">
        <v>58</v>
      </c>
      <c r="C59" s="10"/>
      <c r="D59" s="10"/>
      <c r="E59" s="4"/>
      <c r="F59" s="10"/>
      <c r="G59" s="5"/>
      <c r="H59" s="56">
        <f>I59+'SURSA G PAG.3'!C59</f>
        <v>0</v>
      </c>
      <c r="I59" s="5">
        <f t="shared" si="0"/>
        <v>0</v>
      </c>
      <c r="J59" s="12"/>
      <c r="K59" s="12"/>
    </row>
    <row r="60" spans="1:11" x14ac:dyDescent="0.2">
      <c r="A60" s="8">
        <v>57</v>
      </c>
      <c r="B60" s="9" t="s">
        <v>59</v>
      </c>
      <c r="C60" s="10"/>
      <c r="D60" s="10"/>
      <c r="E60" s="4"/>
      <c r="F60" s="10"/>
      <c r="G60" s="5"/>
      <c r="H60" s="56">
        <f>I60+'SURSA G PAG.3'!C60</f>
        <v>0</v>
      </c>
      <c r="I60" s="5">
        <f t="shared" si="0"/>
        <v>0</v>
      </c>
      <c r="J60" s="12"/>
      <c r="K60" s="12"/>
    </row>
    <row r="61" spans="1:11" x14ac:dyDescent="0.2">
      <c r="A61" s="8">
        <v>58</v>
      </c>
      <c r="B61" s="9" t="s">
        <v>60</v>
      </c>
      <c r="C61" s="10"/>
      <c r="D61" s="10"/>
      <c r="E61" s="4"/>
      <c r="F61" s="10"/>
      <c r="G61" s="5"/>
      <c r="H61" s="56">
        <f>I61+'SURSA G PAG.3'!C61</f>
        <v>0</v>
      </c>
      <c r="I61" s="5">
        <f t="shared" si="0"/>
        <v>0</v>
      </c>
      <c r="J61" s="12"/>
      <c r="K61" s="12"/>
    </row>
    <row r="62" spans="1:11" x14ac:dyDescent="0.2">
      <c r="A62" s="14"/>
      <c r="B62" s="14" t="s">
        <v>61</v>
      </c>
      <c r="C62" s="15">
        <f t="shared" ref="C62:K62" si="1">SUM(C4:C61)</f>
        <v>1600</v>
      </c>
      <c r="D62" s="15">
        <f t="shared" si="1"/>
        <v>-60000</v>
      </c>
      <c r="E62" s="15">
        <f t="shared" si="1"/>
        <v>60000</v>
      </c>
      <c r="F62" s="15">
        <f t="shared" si="1"/>
        <v>0</v>
      </c>
      <c r="G62" s="15">
        <f t="shared" si="1"/>
        <v>0</v>
      </c>
      <c r="H62" s="57">
        <f t="shared" si="1"/>
        <v>137685</v>
      </c>
      <c r="I62" s="15">
        <f t="shared" si="1"/>
        <v>137685</v>
      </c>
      <c r="J62" s="16">
        <f t="shared" si="1"/>
        <v>83983</v>
      </c>
      <c r="K62" s="16">
        <f t="shared" si="1"/>
        <v>53702</v>
      </c>
    </row>
    <row r="63" spans="1:11" x14ac:dyDescent="0.2">
      <c r="A63" s="8">
        <v>59</v>
      </c>
      <c r="B63" s="9" t="s">
        <v>62</v>
      </c>
      <c r="C63" s="10"/>
      <c r="D63" s="10"/>
      <c r="E63" s="4"/>
      <c r="F63" s="10"/>
      <c r="G63" s="5"/>
      <c r="H63" s="56">
        <f>I63+'SURSA G PAG.3'!C63</f>
        <v>0</v>
      </c>
      <c r="I63" s="5">
        <f>J63+K63</f>
        <v>0</v>
      </c>
      <c r="J63" s="12"/>
      <c r="K63" s="12"/>
    </row>
    <row r="64" spans="1:11" s="35" customFormat="1" x14ac:dyDescent="0.2">
      <c r="A64" s="26">
        <v>60</v>
      </c>
      <c r="B64" s="27" t="s">
        <v>63</v>
      </c>
      <c r="C64" s="29"/>
      <c r="D64" s="29">
        <v>-194481</v>
      </c>
      <c r="E64" s="28">
        <v>194481</v>
      </c>
      <c r="F64" s="29"/>
      <c r="G64" s="30"/>
      <c r="H64" s="56">
        <f>I64+'SURSA G PAG.3'!C64</f>
        <v>0</v>
      </c>
      <c r="I64" s="30">
        <f>J64+K64</f>
        <v>0</v>
      </c>
      <c r="J64" s="31"/>
      <c r="K64" s="31"/>
    </row>
    <row r="65" spans="1:11" x14ac:dyDescent="0.2">
      <c r="A65" s="8">
        <v>61</v>
      </c>
      <c r="B65" s="9" t="s">
        <v>64</v>
      </c>
      <c r="C65" s="10"/>
      <c r="D65" s="10"/>
      <c r="E65" s="4"/>
      <c r="F65" s="10"/>
      <c r="G65" s="5"/>
      <c r="H65" s="56">
        <f>I65+'SURSA G PAG.3'!C65</f>
        <v>0</v>
      </c>
      <c r="I65" s="5">
        <f>J65+K65</f>
        <v>0</v>
      </c>
      <c r="J65" s="12"/>
      <c r="K65" s="12"/>
    </row>
    <row r="66" spans="1:11" x14ac:dyDescent="0.2">
      <c r="A66" s="8">
        <v>62</v>
      </c>
      <c r="B66" s="9" t="s">
        <v>65</v>
      </c>
      <c r="C66" s="10"/>
      <c r="D66" s="10"/>
      <c r="E66" s="4"/>
      <c r="F66" s="10"/>
      <c r="G66" s="5"/>
      <c r="H66" s="56">
        <f>I66+'SURSA G PAG.3'!C66</f>
        <v>0</v>
      </c>
      <c r="I66" s="5">
        <f>J66+K66</f>
        <v>0</v>
      </c>
      <c r="J66" s="12"/>
      <c r="K66" s="12"/>
    </row>
    <row r="67" spans="1:11" x14ac:dyDescent="0.2">
      <c r="A67" s="8"/>
      <c r="B67" s="8" t="s">
        <v>66</v>
      </c>
      <c r="C67" s="15">
        <f t="shared" ref="C67:K67" si="2">SUM(C64:C66)</f>
        <v>0</v>
      </c>
      <c r="D67" s="15">
        <f t="shared" si="2"/>
        <v>-194481</v>
      </c>
      <c r="E67" s="16">
        <f t="shared" si="2"/>
        <v>194481</v>
      </c>
      <c r="F67" s="16">
        <f t="shared" si="2"/>
        <v>0</v>
      </c>
      <c r="G67" s="16">
        <f t="shared" si="2"/>
        <v>0</v>
      </c>
      <c r="H67" s="57">
        <f t="shared" si="2"/>
        <v>0</v>
      </c>
      <c r="I67" s="16">
        <f t="shared" si="2"/>
        <v>0</v>
      </c>
      <c r="J67" s="16"/>
      <c r="K67" s="16">
        <f t="shared" si="2"/>
        <v>0</v>
      </c>
    </row>
    <row r="68" spans="1:11" x14ac:dyDescent="0.2">
      <c r="A68" s="8">
        <v>63</v>
      </c>
      <c r="B68" s="9" t="s">
        <v>67</v>
      </c>
      <c r="C68" s="10">
        <v>2670950</v>
      </c>
      <c r="D68" s="10"/>
      <c r="E68" s="4"/>
      <c r="F68" s="11">
        <v>8468693</v>
      </c>
      <c r="G68" s="5"/>
      <c r="H68" s="56">
        <f>I68+'SURSA G PAG.3'!C68</f>
        <v>2017529</v>
      </c>
      <c r="I68" s="5">
        <f>J68+K68</f>
        <v>2017529</v>
      </c>
      <c r="J68" s="12">
        <v>1920000</v>
      </c>
      <c r="K68" s="12">
        <v>97529</v>
      </c>
    </row>
    <row r="69" spans="1:11" x14ac:dyDescent="0.2">
      <c r="A69" s="8"/>
      <c r="B69" s="8" t="s">
        <v>68</v>
      </c>
      <c r="C69" s="15">
        <f t="shared" ref="C69:K69" si="3">C62+C63+C67+C68</f>
        <v>2672550</v>
      </c>
      <c r="D69" s="15">
        <f t="shared" si="3"/>
        <v>-254481</v>
      </c>
      <c r="E69" s="15">
        <f t="shared" si="3"/>
        <v>254481</v>
      </c>
      <c r="F69" s="15">
        <f t="shared" si="3"/>
        <v>8468693</v>
      </c>
      <c r="G69" s="15">
        <f t="shared" si="3"/>
        <v>0</v>
      </c>
      <c r="H69" s="58">
        <f t="shared" si="3"/>
        <v>2155214</v>
      </c>
      <c r="I69" s="15">
        <f t="shared" si="3"/>
        <v>2155214</v>
      </c>
      <c r="J69" s="16">
        <f t="shared" si="3"/>
        <v>2003983</v>
      </c>
      <c r="K69" s="16">
        <f t="shared" si="3"/>
        <v>151231</v>
      </c>
    </row>
    <row r="71" spans="1:11" x14ac:dyDescent="0.2">
      <c r="H71" s="67"/>
    </row>
  </sheetData>
  <mergeCells count="12">
    <mergeCell ref="A1:I1"/>
    <mergeCell ref="A2:A3"/>
    <mergeCell ref="B2:B3"/>
    <mergeCell ref="C2:C3"/>
    <mergeCell ref="E2:E3"/>
    <mergeCell ref="D2:D3"/>
    <mergeCell ref="K2:K3"/>
    <mergeCell ref="F2:F3"/>
    <mergeCell ref="G2:G3"/>
    <mergeCell ref="I2:I3"/>
    <mergeCell ref="H2:H3"/>
    <mergeCell ref="J2:J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36"/>
  </sheetPr>
  <dimension ref="A1:K69"/>
  <sheetViews>
    <sheetView workbookViewId="0">
      <pane ySplit="3" topLeftCell="A4" activePane="bottomLeft" state="frozen"/>
      <selection activeCell="G2" sqref="G2:H3"/>
      <selection pane="bottomLeft" activeCell="N59" sqref="N59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6" width="12.42578125" style="1" customWidth="1"/>
    <col min="7" max="7" width="10" style="1" bestFit="1" customWidth="1"/>
    <col min="8" max="8" width="12" style="1" customWidth="1"/>
    <col min="9" max="10" width="10" style="1" bestFit="1" customWidth="1"/>
    <col min="11" max="11" width="11.42578125" style="1" customWidth="1"/>
    <col min="12" max="16384" width="9.140625" style="1"/>
  </cols>
  <sheetData>
    <row r="1" spans="1:11" ht="15" customHeight="1" x14ac:dyDescent="0.2">
      <c r="A1" s="76" t="s">
        <v>92</v>
      </c>
      <c r="B1" s="76"/>
      <c r="C1" s="76"/>
      <c r="D1" s="76"/>
      <c r="E1" s="76"/>
      <c r="F1" s="76"/>
      <c r="G1" s="76"/>
      <c r="H1" s="76"/>
      <c r="I1" s="76"/>
      <c r="J1" s="1" t="s">
        <v>0</v>
      </c>
    </row>
    <row r="2" spans="1:11" ht="26.25" customHeight="1" x14ac:dyDescent="0.2">
      <c r="A2" s="77" t="s">
        <v>1</v>
      </c>
      <c r="B2" s="77" t="s">
        <v>2</v>
      </c>
      <c r="C2" s="83">
        <v>401016</v>
      </c>
      <c r="D2" s="94">
        <v>4110</v>
      </c>
      <c r="E2" s="82">
        <v>411006</v>
      </c>
      <c r="F2" s="92">
        <v>4210</v>
      </c>
      <c r="G2" s="82">
        <v>421081</v>
      </c>
      <c r="H2" s="82">
        <v>421039</v>
      </c>
      <c r="I2" s="82">
        <v>421043</v>
      </c>
      <c r="J2" s="82">
        <v>421062</v>
      </c>
      <c r="K2" s="92">
        <v>4310</v>
      </c>
    </row>
    <row r="3" spans="1:11" x14ac:dyDescent="0.2">
      <c r="A3" s="78"/>
      <c r="B3" s="78"/>
      <c r="C3" s="84"/>
      <c r="D3" s="95"/>
      <c r="E3" s="82"/>
      <c r="F3" s="92"/>
      <c r="G3" s="82"/>
      <c r="H3" s="82"/>
      <c r="I3" s="82"/>
      <c r="J3" s="82"/>
      <c r="K3" s="92"/>
    </row>
    <row r="4" spans="1:11" x14ac:dyDescent="0.2">
      <c r="A4" s="2">
        <v>1</v>
      </c>
      <c r="B4" s="3" t="s">
        <v>3</v>
      </c>
      <c r="C4" s="4"/>
      <c r="D4" s="4">
        <f>E4</f>
        <v>0</v>
      </c>
      <c r="E4" s="4"/>
      <c r="F4" s="4">
        <f>G4+H4+I4+J4</f>
        <v>0</v>
      </c>
      <c r="G4" s="5"/>
      <c r="H4" s="5"/>
      <c r="I4" s="5"/>
      <c r="J4" s="6"/>
      <c r="K4" s="25">
        <f>'SURSA G PAG 4'!C4+'SURSA G PAG 4'!D4+'SURSA G PAG 4'!E4+'SURSA G PAG 4'!F4+'SURSA G PAG 4'!G4+'SURSA G PAG 4'!K4+'SURSA G PAG5'!F4+'SURSA G PAG5'!H4</f>
        <v>0</v>
      </c>
    </row>
    <row r="5" spans="1:11" x14ac:dyDescent="0.2">
      <c r="A5" s="8">
        <v>2</v>
      </c>
      <c r="B5" s="9" t="s">
        <v>4</v>
      </c>
      <c r="C5" s="10"/>
      <c r="D5" s="4">
        <f t="shared" ref="D5:D61" si="0">E5</f>
        <v>0</v>
      </c>
      <c r="E5" s="4"/>
      <c r="F5" s="4">
        <f t="shared" ref="F5:F61" si="1">G5+H5+I5+J5</f>
        <v>0</v>
      </c>
      <c r="G5" s="5"/>
      <c r="H5" s="11"/>
      <c r="I5" s="11"/>
      <c r="J5" s="12"/>
      <c r="K5" s="25">
        <f>'SURSA G PAG 4'!C5+'SURSA G PAG 4'!D5+'SURSA G PAG 4'!E5+'SURSA G PAG 4'!F5+'SURSA G PAG 4'!G5+'SURSA G PAG 4'!K5+'SURSA G PAG5'!F5+'SURSA G PAG5'!H5</f>
        <v>0</v>
      </c>
    </row>
    <row r="6" spans="1:11" x14ac:dyDescent="0.2">
      <c r="A6" s="8">
        <v>3</v>
      </c>
      <c r="B6" s="9" t="s">
        <v>5</v>
      </c>
      <c r="C6" s="10"/>
      <c r="D6" s="4">
        <f t="shared" si="0"/>
        <v>0</v>
      </c>
      <c r="E6" s="4"/>
      <c r="F6" s="4">
        <f t="shared" si="1"/>
        <v>0</v>
      </c>
      <c r="G6" s="5"/>
      <c r="H6" s="11"/>
      <c r="I6" s="11"/>
      <c r="J6" s="12"/>
      <c r="K6" s="25">
        <f>'SURSA G PAG 4'!C6+'SURSA G PAG 4'!D6+'SURSA G PAG 4'!E6+'SURSA G PAG 4'!F6+'SURSA G PAG 4'!G6+'SURSA G PAG 4'!K6+'SURSA G PAG5'!F6+'SURSA G PAG5'!H6</f>
        <v>0</v>
      </c>
    </row>
    <row r="7" spans="1:11" x14ac:dyDescent="0.2">
      <c r="A7" s="8">
        <v>4</v>
      </c>
      <c r="B7" s="9" t="s">
        <v>6</v>
      </c>
      <c r="C7" s="10"/>
      <c r="D7" s="4">
        <f t="shared" si="0"/>
        <v>0</v>
      </c>
      <c r="E7" s="4"/>
      <c r="F7" s="4">
        <f t="shared" si="1"/>
        <v>0</v>
      </c>
      <c r="G7" s="5"/>
      <c r="H7" s="11"/>
      <c r="I7" s="11"/>
      <c r="J7" s="12"/>
      <c r="K7" s="25">
        <f>'SURSA G PAG 4'!C7+'SURSA G PAG 4'!D7+'SURSA G PAG 4'!E7+'SURSA G PAG 4'!F7+'SURSA G PAG 4'!G7+'SURSA G PAG 4'!K7+'SURSA G PAG5'!F7+'SURSA G PAG5'!H7</f>
        <v>0</v>
      </c>
    </row>
    <row r="8" spans="1:11" x14ac:dyDescent="0.2">
      <c r="A8" s="8">
        <v>5</v>
      </c>
      <c r="B8" s="9" t="s">
        <v>7</v>
      </c>
      <c r="C8" s="10"/>
      <c r="D8" s="4">
        <f t="shared" si="0"/>
        <v>0</v>
      </c>
      <c r="E8" s="4"/>
      <c r="F8" s="4">
        <f t="shared" si="1"/>
        <v>0</v>
      </c>
      <c r="G8" s="5"/>
      <c r="H8" s="11"/>
      <c r="I8" s="11"/>
      <c r="J8" s="12"/>
      <c r="K8" s="25">
        <f>'SURSA G PAG 4'!C8+'SURSA G PAG 4'!D8+'SURSA G PAG 4'!E8+'SURSA G PAG 4'!F8+'SURSA G PAG 4'!G8+'SURSA G PAG 4'!K8+'SURSA G PAG5'!F8+'SURSA G PAG5'!H8</f>
        <v>0</v>
      </c>
    </row>
    <row r="9" spans="1:11" x14ac:dyDescent="0.2">
      <c r="A9" s="8">
        <v>6</v>
      </c>
      <c r="B9" s="9" t="s">
        <v>8</v>
      </c>
      <c r="C9" s="10"/>
      <c r="D9" s="4">
        <f t="shared" si="0"/>
        <v>0</v>
      </c>
      <c r="E9" s="4"/>
      <c r="F9" s="4">
        <f t="shared" si="1"/>
        <v>0</v>
      </c>
      <c r="G9" s="5"/>
      <c r="H9" s="11"/>
      <c r="I9" s="11"/>
      <c r="J9" s="12"/>
      <c r="K9" s="25">
        <f>'SURSA G PAG 4'!C9+'SURSA G PAG 4'!D9+'SURSA G PAG 4'!E9+'SURSA G PAG 4'!F9+'SURSA G PAG 4'!G9+'SURSA G PAG 4'!K9+'SURSA G PAG5'!F9+'SURSA G PAG5'!H9</f>
        <v>0</v>
      </c>
    </row>
    <row r="10" spans="1:11" x14ac:dyDescent="0.2">
      <c r="A10" s="8">
        <v>7</v>
      </c>
      <c r="B10" s="9" t="s">
        <v>9</v>
      </c>
      <c r="C10" s="10"/>
      <c r="D10" s="4">
        <f t="shared" si="0"/>
        <v>0</v>
      </c>
      <c r="E10" s="4"/>
      <c r="F10" s="4">
        <f t="shared" si="1"/>
        <v>0</v>
      </c>
      <c r="G10" s="5"/>
      <c r="H10" s="11"/>
      <c r="I10" s="11"/>
      <c r="J10" s="12"/>
      <c r="K10" s="25">
        <f>'SURSA G PAG 4'!C10+'SURSA G PAG 4'!D10+'SURSA G PAG 4'!E10+'SURSA G PAG 4'!F10+'SURSA G PAG 4'!G10+'SURSA G PAG 4'!K10+'SURSA G PAG5'!F10+'SURSA G PAG5'!H10</f>
        <v>0</v>
      </c>
    </row>
    <row r="11" spans="1:11" x14ac:dyDescent="0.2">
      <c r="A11" s="8">
        <v>8</v>
      </c>
      <c r="B11" s="9" t="s">
        <v>10</v>
      </c>
      <c r="C11" s="10"/>
      <c r="D11" s="4">
        <f t="shared" si="0"/>
        <v>0</v>
      </c>
      <c r="E11" s="4"/>
      <c r="F11" s="4">
        <f t="shared" si="1"/>
        <v>0</v>
      </c>
      <c r="G11" s="5"/>
      <c r="H11" s="11"/>
      <c r="I11" s="11"/>
      <c r="J11" s="12"/>
      <c r="K11" s="25">
        <f>'SURSA G PAG 4'!C11+'SURSA G PAG 4'!D11+'SURSA G PAG 4'!E11+'SURSA G PAG 4'!F11+'SURSA G PAG 4'!G11+'SURSA G PAG 4'!K11+'SURSA G PAG5'!F11+'SURSA G PAG5'!H11</f>
        <v>0</v>
      </c>
    </row>
    <row r="12" spans="1:11" x14ac:dyDescent="0.2">
      <c r="A12" s="8">
        <v>9</v>
      </c>
      <c r="B12" s="9" t="s">
        <v>11</v>
      </c>
      <c r="C12" s="10"/>
      <c r="D12" s="4">
        <f t="shared" si="0"/>
        <v>0</v>
      </c>
      <c r="E12" s="4"/>
      <c r="F12" s="4">
        <f t="shared" si="1"/>
        <v>0</v>
      </c>
      <c r="G12" s="5"/>
      <c r="H12" s="11"/>
      <c r="I12" s="11"/>
      <c r="J12" s="12"/>
      <c r="K12" s="25">
        <f>'SURSA G PAG 4'!C12+'SURSA G PAG 4'!D12+'SURSA G PAG 4'!E12+'SURSA G PAG 4'!F12+'SURSA G PAG 4'!G12+'SURSA G PAG 4'!K12+'SURSA G PAG5'!F12+'SURSA G PAG5'!H12</f>
        <v>0</v>
      </c>
    </row>
    <row r="13" spans="1:11" x14ac:dyDescent="0.2">
      <c r="A13" s="8">
        <v>10</v>
      </c>
      <c r="B13" s="9" t="s">
        <v>12</v>
      </c>
      <c r="C13" s="10"/>
      <c r="D13" s="4">
        <f t="shared" si="0"/>
        <v>0</v>
      </c>
      <c r="E13" s="4"/>
      <c r="F13" s="4">
        <f t="shared" si="1"/>
        <v>0</v>
      </c>
      <c r="G13" s="5"/>
      <c r="H13" s="11"/>
      <c r="I13" s="11"/>
      <c r="J13" s="12"/>
      <c r="K13" s="25">
        <f>'SURSA G PAG 4'!C13+'SURSA G PAG 4'!D13+'SURSA G PAG 4'!E13+'SURSA G PAG 4'!F13+'SURSA G PAG 4'!G13+'SURSA G PAG 4'!K13+'SURSA G PAG5'!F13+'SURSA G PAG5'!H13</f>
        <v>0</v>
      </c>
    </row>
    <row r="14" spans="1:11" x14ac:dyDescent="0.2">
      <c r="A14" s="8">
        <v>11</v>
      </c>
      <c r="B14" s="9" t="s">
        <v>13</v>
      </c>
      <c r="C14" s="10"/>
      <c r="D14" s="4">
        <f t="shared" si="0"/>
        <v>0</v>
      </c>
      <c r="E14" s="4"/>
      <c r="F14" s="4">
        <f t="shared" si="1"/>
        <v>0</v>
      </c>
      <c r="G14" s="5"/>
      <c r="H14" s="11"/>
      <c r="I14" s="11"/>
      <c r="J14" s="12"/>
      <c r="K14" s="25">
        <f>'SURSA G PAG 4'!C14+'SURSA G PAG 4'!D14+'SURSA G PAG 4'!E14+'SURSA G PAG 4'!F14+'SURSA G PAG 4'!G14+'SURSA G PAG 4'!K14+'SURSA G PAG5'!F14+'SURSA G PAG5'!H14</f>
        <v>0</v>
      </c>
    </row>
    <row r="15" spans="1:11" x14ac:dyDescent="0.2">
      <c r="A15" s="8">
        <v>12</v>
      </c>
      <c r="B15" s="9" t="s">
        <v>14</v>
      </c>
      <c r="C15" s="10"/>
      <c r="D15" s="4">
        <f t="shared" si="0"/>
        <v>0</v>
      </c>
      <c r="E15" s="4"/>
      <c r="F15" s="4">
        <f t="shared" si="1"/>
        <v>0</v>
      </c>
      <c r="G15" s="5"/>
      <c r="H15" s="11"/>
      <c r="I15" s="11"/>
      <c r="J15" s="12"/>
      <c r="K15" s="25">
        <f>'SURSA G PAG 4'!C15+'SURSA G PAG 4'!D15+'SURSA G PAG 4'!E15+'SURSA G PAG 4'!F15+'SURSA G PAG 4'!G15+'SURSA G PAG 4'!K15+'SURSA G PAG5'!F15+'SURSA G PAG5'!H15</f>
        <v>0</v>
      </c>
    </row>
    <row r="16" spans="1:11" x14ac:dyDescent="0.2">
      <c r="A16" s="8">
        <v>13</v>
      </c>
      <c r="B16" s="9" t="s">
        <v>15</v>
      </c>
      <c r="C16" s="10"/>
      <c r="D16" s="4">
        <f t="shared" si="0"/>
        <v>0</v>
      </c>
      <c r="E16" s="4"/>
      <c r="F16" s="4">
        <f t="shared" si="1"/>
        <v>0</v>
      </c>
      <c r="G16" s="5"/>
      <c r="H16" s="11"/>
      <c r="I16" s="11"/>
      <c r="J16" s="12"/>
      <c r="K16" s="25">
        <f>'SURSA G PAG 4'!C16+'SURSA G PAG 4'!D16+'SURSA G PAG 4'!E16+'SURSA G PAG 4'!F16+'SURSA G PAG 4'!G16+'SURSA G PAG 4'!K16+'SURSA G PAG5'!F16+'SURSA G PAG5'!H16</f>
        <v>0</v>
      </c>
    </row>
    <row r="17" spans="1:11" x14ac:dyDescent="0.2">
      <c r="A17" s="8">
        <v>14</v>
      </c>
      <c r="B17" s="9" t="s">
        <v>16</v>
      </c>
      <c r="C17" s="10"/>
      <c r="D17" s="4">
        <f t="shared" si="0"/>
        <v>0</v>
      </c>
      <c r="E17" s="4"/>
      <c r="F17" s="4">
        <f t="shared" si="1"/>
        <v>0</v>
      </c>
      <c r="G17" s="5"/>
      <c r="H17" s="11"/>
      <c r="I17" s="11"/>
      <c r="J17" s="12"/>
      <c r="K17" s="25">
        <f>'SURSA G PAG 4'!C17+'SURSA G PAG 4'!D17+'SURSA G PAG 4'!E17+'SURSA G PAG 4'!F17+'SURSA G PAG 4'!G17+'SURSA G PAG 4'!K17+'SURSA G PAG5'!F17+'SURSA G PAG5'!H17</f>
        <v>0</v>
      </c>
    </row>
    <row r="18" spans="1:11" x14ac:dyDescent="0.2">
      <c r="A18" s="8">
        <v>15</v>
      </c>
      <c r="B18" s="9" t="s">
        <v>17</v>
      </c>
      <c r="C18" s="10"/>
      <c r="D18" s="4">
        <f t="shared" si="0"/>
        <v>0</v>
      </c>
      <c r="E18" s="4"/>
      <c r="F18" s="4">
        <f t="shared" si="1"/>
        <v>0</v>
      </c>
      <c r="G18" s="5"/>
      <c r="H18" s="11"/>
      <c r="I18" s="11"/>
      <c r="J18" s="12"/>
      <c r="K18" s="25">
        <f>'SURSA G PAG 4'!C18+'SURSA G PAG 4'!D18+'SURSA G PAG 4'!E18+'SURSA G PAG 4'!F18+'SURSA G PAG 4'!G18+'SURSA G PAG 4'!K18+'SURSA G PAG5'!F18+'SURSA G PAG5'!H18</f>
        <v>0</v>
      </c>
    </row>
    <row r="19" spans="1:11" x14ac:dyDescent="0.2">
      <c r="A19" s="8">
        <v>16</v>
      </c>
      <c r="B19" s="9" t="s">
        <v>18</v>
      </c>
      <c r="C19" s="10"/>
      <c r="D19" s="4">
        <f t="shared" si="0"/>
        <v>0</v>
      </c>
      <c r="E19" s="4"/>
      <c r="F19" s="4">
        <f t="shared" si="1"/>
        <v>0</v>
      </c>
      <c r="G19" s="5"/>
      <c r="H19" s="11"/>
      <c r="I19" s="11"/>
      <c r="J19" s="12"/>
      <c r="K19" s="25">
        <f>'SURSA G PAG 4'!C19+'SURSA G PAG 4'!D19+'SURSA G PAG 4'!E19+'SURSA G PAG 4'!F19+'SURSA G PAG 4'!G19+'SURSA G PAG 4'!K19+'SURSA G PAG5'!F19+'SURSA G PAG5'!H19</f>
        <v>0</v>
      </c>
    </row>
    <row r="20" spans="1:11" x14ac:dyDescent="0.2">
      <c r="A20" s="8">
        <v>17</v>
      </c>
      <c r="B20" s="9" t="s">
        <v>19</v>
      </c>
      <c r="C20" s="10"/>
      <c r="D20" s="4">
        <f t="shared" si="0"/>
        <v>0</v>
      </c>
      <c r="E20" s="4"/>
      <c r="F20" s="4">
        <f t="shared" si="1"/>
        <v>0</v>
      </c>
      <c r="G20" s="5"/>
      <c r="H20" s="11"/>
      <c r="I20" s="11"/>
      <c r="J20" s="12"/>
      <c r="K20" s="25">
        <f>'SURSA G PAG 4'!C20+'SURSA G PAG 4'!D20+'SURSA G PAG 4'!E20+'SURSA G PAG 4'!F20+'SURSA G PAG 4'!G20+'SURSA G PAG 4'!K20+'SURSA G PAG5'!F20+'SURSA G PAG5'!H20</f>
        <v>0</v>
      </c>
    </row>
    <row r="21" spans="1:11" x14ac:dyDescent="0.2">
      <c r="A21" s="8">
        <v>18</v>
      </c>
      <c r="B21" s="9" t="s">
        <v>20</v>
      </c>
      <c r="C21" s="10"/>
      <c r="D21" s="4">
        <f t="shared" si="0"/>
        <v>0</v>
      </c>
      <c r="E21" s="4"/>
      <c r="F21" s="4">
        <f t="shared" si="1"/>
        <v>0</v>
      </c>
      <c r="G21" s="5"/>
      <c r="H21" s="11"/>
      <c r="I21" s="11"/>
      <c r="J21" s="12"/>
      <c r="K21" s="25">
        <f>'SURSA G PAG 4'!C21+'SURSA G PAG 4'!D21+'SURSA G PAG 4'!E21+'SURSA G PAG 4'!F21+'SURSA G PAG 4'!G21+'SURSA G PAG 4'!K21+'SURSA G PAG5'!F21+'SURSA G PAG5'!H21</f>
        <v>0</v>
      </c>
    </row>
    <row r="22" spans="1:11" x14ac:dyDescent="0.2">
      <c r="A22" s="8">
        <v>19</v>
      </c>
      <c r="B22" s="9" t="s">
        <v>21</v>
      </c>
      <c r="C22" s="10"/>
      <c r="D22" s="4">
        <f t="shared" si="0"/>
        <v>0</v>
      </c>
      <c r="E22" s="4"/>
      <c r="F22" s="4">
        <f t="shared" si="1"/>
        <v>0</v>
      </c>
      <c r="G22" s="5"/>
      <c r="H22" s="11"/>
      <c r="I22" s="11"/>
      <c r="J22" s="12"/>
      <c r="K22" s="25">
        <f>'SURSA G PAG 4'!C22+'SURSA G PAG 4'!D22+'SURSA G PAG 4'!E22+'SURSA G PAG 4'!F22+'SURSA G PAG 4'!G22+'SURSA G PAG 4'!K22+'SURSA G PAG5'!F22+'SURSA G PAG5'!H22</f>
        <v>0</v>
      </c>
    </row>
    <row r="23" spans="1:11" x14ac:dyDescent="0.2">
      <c r="A23" s="8">
        <v>20</v>
      </c>
      <c r="B23" s="9" t="s">
        <v>22</v>
      </c>
      <c r="C23" s="10"/>
      <c r="D23" s="4">
        <f t="shared" si="0"/>
        <v>0</v>
      </c>
      <c r="E23" s="4"/>
      <c r="F23" s="4">
        <f t="shared" si="1"/>
        <v>0</v>
      </c>
      <c r="G23" s="5"/>
      <c r="H23" s="11"/>
      <c r="I23" s="11"/>
      <c r="J23" s="12"/>
      <c r="K23" s="25">
        <f>'SURSA G PAG 4'!C23+'SURSA G PAG 4'!D23+'SURSA G PAG 4'!E23+'SURSA G PAG 4'!F23+'SURSA G PAG 4'!G23+'SURSA G PAG 4'!K23+'SURSA G PAG5'!F23+'SURSA G PAG5'!H23</f>
        <v>0</v>
      </c>
    </row>
    <row r="24" spans="1:11" x14ac:dyDescent="0.2">
      <c r="A24" s="8">
        <v>21</v>
      </c>
      <c r="B24" s="9" t="s">
        <v>23</v>
      </c>
      <c r="C24" s="10"/>
      <c r="D24" s="4">
        <f t="shared" si="0"/>
        <v>0</v>
      </c>
      <c r="E24" s="4"/>
      <c r="F24" s="4">
        <f t="shared" si="1"/>
        <v>0</v>
      </c>
      <c r="G24" s="5"/>
      <c r="H24" s="11"/>
      <c r="I24" s="11"/>
      <c r="J24" s="12"/>
      <c r="K24" s="25">
        <f>'SURSA G PAG 4'!C24+'SURSA G PAG 4'!D24+'SURSA G PAG 4'!E24+'SURSA G PAG 4'!F24+'SURSA G PAG 4'!G24+'SURSA G PAG 4'!K24+'SURSA G PAG5'!F24+'SURSA G PAG5'!H24</f>
        <v>0</v>
      </c>
    </row>
    <row r="25" spans="1:11" x14ac:dyDescent="0.2">
      <c r="A25" s="8">
        <v>22</v>
      </c>
      <c r="B25" s="9" t="s">
        <v>24</v>
      </c>
      <c r="C25" s="10"/>
      <c r="D25" s="4">
        <f t="shared" si="0"/>
        <v>0</v>
      </c>
      <c r="E25" s="4"/>
      <c r="F25" s="4">
        <f t="shared" si="1"/>
        <v>0</v>
      </c>
      <c r="G25" s="5"/>
      <c r="H25" s="11"/>
      <c r="I25" s="11"/>
      <c r="J25" s="12"/>
      <c r="K25" s="25">
        <f>'SURSA G PAG 4'!C25+'SURSA G PAG 4'!D25+'SURSA G PAG 4'!E25+'SURSA G PAG 4'!F25+'SURSA G PAG 4'!G25+'SURSA G PAG 4'!K25+'SURSA G PAG5'!F25+'SURSA G PAG5'!H25</f>
        <v>0</v>
      </c>
    </row>
    <row r="26" spans="1:11" x14ac:dyDescent="0.2">
      <c r="A26" s="8">
        <v>23</v>
      </c>
      <c r="B26" s="9" t="s">
        <v>25</v>
      </c>
      <c r="C26" s="10"/>
      <c r="D26" s="4">
        <f t="shared" si="0"/>
        <v>0</v>
      </c>
      <c r="E26" s="4"/>
      <c r="F26" s="4">
        <f t="shared" si="1"/>
        <v>0</v>
      </c>
      <c r="G26" s="5"/>
      <c r="H26" s="11"/>
      <c r="I26" s="11"/>
      <c r="J26" s="12"/>
      <c r="K26" s="25">
        <f>'SURSA G PAG 4'!C26+'SURSA G PAG 4'!D26+'SURSA G PAG 4'!E26+'SURSA G PAG 4'!F26+'SURSA G PAG 4'!G26+'SURSA G PAG 4'!K26+'SURSA G PAG5'!F26+'SURSA G PAG5'!H26</f>
        <v>0</v>
      </c>
    </row>
    <row r="27" spans="1:11" x14ac:dyDescent="0.2">
      <c r="A27" s="8">
        <v>24</v>
      </c>
      <c r="B27" s="9" t="s">
        <v>26</v>
      </c>
      <c r="C27" s="10"/>
      <c r="D27" s="4">
        <f t="shared" si="0"/>
        <v>0</v>
      </c>
      <c r="E27" s="4"/>
      <c r="F27" s="4">
        <f t="shared" si="1"/>
        <v>0</v>
      </c>
      <c r="G27" s="5"/>
      <c r="H27" s="11"/>
      <c r="I27" s="11"/>
      <c r="J27" s="12"/>
      <c r="K27" s="25">
        <f>'SURSA G PAG 4'!C27+'SURSA G PAG 4'!D27+'SURSA G PAG 4'!E27+'SURSA G PAG 4'!F27+'SURSA G PAG 4'!G27+'SURSA G PAG 4'!K27+'SURSA G PAG5'!F27+'SURSA G PAG5'!H27</f>
        <v>0</v>
      </c>
    </row>
    <row r="28" spans="1:11" x14ac:dyDescent="0.2">
      <c r="A28" s="8">
        <v>25</v>
      </c>
      <c r="B28" s="9" t="s">
        <v>27</v>
      </c>
      <c r="C28" s="10"/>
      <c r="D28" s="4">
        <f t="shared" si="0"/>
        <v>0</v>
      </c>
      <c r="E28" s="4"/>
      <c r="F28" s="4">
        <f t="shared" si="1"/>
        <v>0</v>
      </c>
      <c r="G28" s="5"/>
      <c r="H28" s="11"/>
      <c r="I28" s="11"/>
      <c r="J28" s="12"/>
      <c r="K28" s="25">
        <f>'SURSA G PAG 4'!C28+'SURSA G PAG 4'!D28+'SURSA G PAG 4'!E28+'SURSA G PAG 4'!F28+'SURSA G PAG 4'!G28+'SURSA G PAG 4'!K28+'SURSA G PAG5'!F28+'SURSA G PAG5'!H28</f>
        <v>0</v>
      </c>
    </row>
    <row r="29" spans="1:11" x14ac:dyDescent="0.2">
      <c r="A29" s="8">
        <v>26</v>
      </c>
      <c r="B29" s="9" t="s">
        <v>28</v>
      </c>
      <c r="C29" s="10"/>
      <c r="D29" s="4">
        <f t="shared" si="0"/>
        <v>0</v>
      </c>
      <c r="E29" s="4"/>
      <c r="F29" s="4">
        <f t="shared" si="1"/>
        <v>0</v>
      </c>
      <c r="G29" s="5"/>
      <c r="H29" s="11"/>
      <c r="I29" s="11"/>
      <c r="J29" s="12"/>
      <c r="K29" s="25">
        <f>'SURSA G PAG 4'!C29+'SURSA G PAG 4'!D29+'SURSA G PAG 4'!E29+'SURSA G PAG 4'!F29+'SURSA G PAG 4'!G29+'SURSA G PAG 4'!K29+'SURSA G PAG5'!F29+'SURSA G PAG5'!H29</f>
        <v>0</v>
      </c>
    </row>
    <row r="30" spans="1:11" x14ac:dyDescent="0.2">
      <c r="A30" s="8">
        <v>27</v>
      </c>
      <c r="B30" s="9" t="s">
        <v>29</v>
      </c>
      <c r="C30" s="10"/>
      <c r="D30" s="4">
        <f t="shared" si="0"/>
        <v>0</v>
      </c>
      <c r="E30" s="4"/>
      <c r="F30" s="4">
        <f t="shared" si="1"/>
        <v>0</v>
      </c>
      <c r="G30" s="5"/>
      <c r="H30" s="11"/>
      <c r="I30" s="11"/>
      <c r="J30" s="12"/>
      <c r="K30" s="25">
        <f>'SURSA G PAG 4'!C30+'SURSA G PAG 4'!D30+'SURSA G PAG 4'!E30+'SURSA G PAG 4'!F30+'SURSA G PAG 4'!G30+'SURSA G PAG 4'!K30+'SURSA G PAG5'!F30+'SURSA G PAG5'!H30</f>
        <v>0</v>
      </c>
    </row>
    <row r="31" spans="1:11" x14ac:dyDescent="0.2">
      <c r="A31" s="8">
        <v>28</v>
      </c>
      <c r="B31" s="9" t="s">
        <v>30</v>
      </c>
      <c r="C31" s="10"/>
      <c r="D31" s="4">
        <f t="shared" si="0"/>
        <v>0</v>
      </c>
      <c r="E31" s="4"/>
      <c r="F31" s="4">
        <f t="shared" si="1"/>
        <v>0</v>
      </c>
      <c r="G31" s="5"/>
      <c r="H31" s="11"/>
      <c r="I31" s="11"/>
      <c r="J31" s="12"/>
      <c r="K31" s="25">
        <f>'SURSA G PAG 4'!C31+'SURSA G PAG 4'!D31+'SURSA G PAG 4'!E31+'SURSA G PAG 4'!F31+'SURSA G PAG 4'!G31+'SURSA G PAG 4'!K31+'SURSA G PAG5'!F31+'SURSA G PAG5'!H31</f>
        <v>0</v>
      </c>
    </row>
    <row r="32" spans="1:11" x14ac:dyDescent="0.2">
      <c r="A32" s="8">
        <v>29</v>
      </c>
      <c r="B32" s="9" t="s">
        <v>31</v>
      </c>
      <c r="C32" s="10"/>
      <c r="D32" s="4">
        <f t="shared" si="0"/>
        <v>0</v>
      </c>
      <c r="E32" s="4"/>
      <c r="F32" s="4">
        <f t="shared" si="1"/>
        <v>0</v>
      </c>
      <c r="G32" s="5"/>
      <c r="H32" s="11"/>
      <c r="I32" s="11"/>
      <c r="J32" s="12"/>
      <c r="K32" s="25">
        <f>'SURSA G PAG 4'!C32+'SURSA G PAG 4'!D32+'SURSA G PAG 4'!E32+'SURSA G PAG 4'!F32+'SURSA G PAG 4'!G32+'SURSA G PAG 4'!K32+'SURSA G PAG5'!F32+'SURSA G PAG5'!H32</f>
        <v>0</v>
      </c>
    </row>
    <row r="33" spans="1:11" x14ac:dyDescent="0.2">
      <c r="A33" s="8">
        <v>30</v>
      </c>
      <c r="B33" s="9" t="s">
        <v>32</v>
      </c>
      <c r="C33" s="10"/>
      <c r="D33" s="4">
        <f t="shared" si="0"/>
        <v>0</v>
      </c>
      <c r="E33" s="4"/>
      <c r="F33" s="4">
        <f t="shared" si="1"/>
        <v>0</v>
      </c>
      <c r="G33" s="5"/>
      <c r="H33" s="11"/>
      <c r="I33" s="11"/>
      <c r="J33" s="12"/>
      <c r="K33" s="25">
        <f>'SURSA G PAG 4'!C33+'SURSA G PAG 4'!D33+'SURSA G PAG 4'!E33+'SURSA G PAG 4'!F33+'SURSA G PAG 4'!G33+'SURSA G PAG 4'!K33+'SURSA G PAG5'!F33+'SURSA G PAG5'!H33</f>
        <v>0</v>
      </c>
    </row>
    <row r="34" spans="1:11" x14ac:dyDescent="0.2">
      <c r="A34" s="8">
        <v>31</v>
      </c>
      <c r="B34" s="9" t="s">
        <v>33</v>
      </c>
      <c r="C34" s="10"/>
      <c r="D34" s="4">
        <f t="shared" si="0"/>
        <v>0</v>
      </c>
      <c r="E34" s="4"/>
      <c r="F34" s="4">
        <f t="shared" si="1"/>
        <v>0</v>
      </c>
      <c r="G34" s="13"/>
      <c r="H34" s="11"/>
      <c r="I34" s="5"/>
      <c r="J34" s="12"/>
      <c r="K34" s="25">
        <f>'SURSA G PAG 4'!C34+'SURSA G PAG 4'!D34+'SURSA G PAG 4'!E34+'SURSA G PAG 4'!F34+'SURSA G PAG 4'!G34+'SURSA G PAG 4'!K34+'SURSA G PAG5'!F34+'SURSA G PAG5'!H34</f>
        <v>0</v>
      </c>
    </row>
    <row r="35" spans="1:11" x14ac:dyDescent="0.2">
      <c r="A35" s="8">
        <v>32</v>
      </c>
      <c r="B35" s="9" t="s">
        <v>34</v>
      </c>
      <c r="C35" s="10"/>
      <c r="D35" s="4">
        <f t="shared" si="0"/>
        <v>0</v>
      </c>
      <c r="E35" s="4"/>
      <c r="F35" s="4">
        <f t="shared" si="1"/>
        <v>0</v>
      </c>
      <c r="G35" s="7"/>
      <c r="H35" s="11"/>
      <c r="I35" s="5"/>
      <c r="J35" s="12"/>
      <c r="K35" s="25">
        <f>'SURSA G PAG 4'!C35+'SURSA G PAG 4'!D35+'SURSA G PAG 4'!E35+'SURSA G PAG 4'!F35+'SURSA G PAG 4'!G35+'SURSA G PAG 4'!K35+'SURSA G PAG5'!F35+'SURSA G PAG5'!H35</f>
        <v>0</v>
      </c>
    </row>
    <row r="36" spans="1:11" x14ac:dyDescent="0.2">
      <c r="A36" s="8">
        <v>33</v>
      </c>
      <c r="B36" s="9" t="s">
        <v>35</v>
      </c>
      <c r="C36" s="10"/>
      <c r="D36" s="4">
        <f t="shared" si="0"/>
        <v>0</v>
      </c>
      <c r="E36" s="4"/>
      <c r="F36" s="4">
        <f t="shared" si="1"/>
        <v>0</v>
      </c>
      <c r="G36" s="7"/>
      <c r="H36" s="11"/>
      <c r="I36" s="5"/>
      <c r="J36" s="12"/>
      <c r="K36" s="25">
        <f>'SURSA G PAG 4'!C36+'SURSA G PAG 4'!D36+'SURSA G PAG 4'!E36+'SURSA G PAG 4'!F36+'SURSA G PAG 4'!G36+'SURSA G PAG 4'!K36+'SURSA G PAG5'!F36+'SURSA G PAG5'!H36</f>
        <v>0</v>
      </c>
    </row>
    <row r="37" spans="1:11" x14ac:dyDescent="0.2">
      <c r="A37" s="8">
        <v>34</v>
      </c>
      <c r="B37" s="9" t="s">
        <v>36</v>
      </c>
      <c r="C37" s="10"/>
      <c r="D37" s="4">
        <f t="shared" si="0"/>
        <v>0</v>
      </c>
      <c r="E37" s="4"/>
      <c r="F37" s="4">
        <f t="shared" si="1"/>
        <v>0</v>
      </c>
      <c r="G37" s="7"/>
      <c r="H37" s="11"/>
      <c r="I37" s="5"/>
      <c r="J37" s="12"/>
      <c r="K37" s="25">
        <f>'SURSA G PAG 4'!C37+'SURSA G PAG 4'!D37+'SURSA G PAG 4'!E37+'SURSA G PAG 4'!F37+'SURSA G PAG 4'!G37+'SURSA G PAG 4'!K37+'SURSA G PAG5'!F37+'SURSA G PAG5'!H37</f>
        <v>0</v>
      </c>
    </row>
    <row r="38" spans="1:11" x14ac:dyDescent="0.2">
      <c r="A38" s="8">
        <v>35</v>
      </c>
      <c r="B38" s="9" t="s">
        <v>37</v>
      </c>
      <c r="C38" s="10"/>
      <c r="D38" s="4">
        <f t="shared" si="0"/>
        <v>0</v>
      </c>
      <c r="E38" s="4"/>
      <c r="F38" s="4">
        <f t="shared" si="1"/>
        <v>0</v>
      </c>
      <c r="G38" s="7"/>
      <c r="H38" s="11"/>
      <c r="I38" s="5"/>
      <c r="J38" s="12"/>
      <c r="K38" s="25">
        <f>'SURSA G PAG 4'!C38+'SURSA G PAG 4'!D38+'SURSA G PAG 4'!E38+'SURSA G PAG 4'!F38+'SURSA G PAG 4'!G38+'SURSA G PAG 4'!K38+'SURSA G PAG5'!F38+'SURSA G PAG5'!H38</f>
        <v>0</v>
      </c>
    </row>
    <row r="39" spans="1:11" x14ac:dyDescent="0.2">
      <c r="A39" s="8">
        <v>36</v>
      </c>
      <c r="B39" s="9" t="s">
        <v>38</v>
      </c>
      <c r="C39" s="10"/>
      <c r="D39" s="4">
        <f t="shared" si="0"/>
        <v>0</v>
      </c>
      <c r="E39" s="4"/>
      <c r="F39" s="4">
        <f t="shared" si="1"/>
        <v>0</v>
      </c>
      <c r="G39" s="7"/>
      <c r="H39" s="11"/>
      <c r="I39" s="5"/>
      <c r="J39" s="12"/>
      <c r="K39" s="25">
        <f>'SURSA G PAG 4'!C39+'SURSA G PAG 4'!D39+'SURSA G PAG 4'!E39+'SURSA G PAG 4'!F39+'SURSA G PAG 4'!G39+'SURSA G PAG 4'!K39+'SURSA G PAG5'!F39+'SURSA G PAG5'!H39</f>
        <v>1032000</v>
      </c>
    </row>
    <row r="40" spans="1:11" x14ac:dyDescent="0.2">
      <c r="A40" s="8">
        <v>37</v>
      </c>
      <c r="B40" s="9" t="s">
        <v>39</v>
      </c>
      <c r="C40" s="10"/>
      <c r="D40" s="4">
        <f t="shared" si="0"/>
        <v>0</v>
      </c>
      <c r="E40" s="4"/>
      <c r="F40" s="4">
        <f t="shared" si="1"/>
        <v>0</v>
      </c>
      <c r="G40" s="5"/>
      <c r="H40" s="11"/>
      <c r="I40" s="11"/>
      <c r="J40" s="12"/>
      <c r="K40" s="25">
        <f>'SURSA G PAG 4'!C40+'SURSA G PAG 4'!D40+'SURSA G PAG 4'!E40+'SURSA G PAG 4'!F40+'SURSA G PAG 4'!G40+'SURSA G PAG 4'!K40+'SURSA G PAG5'!F40+'SURSA G PAG5'!H40</f>
        <v>0</v>
      </c>
    </row>
    <row r="41" spans="1:11" x14ac:dyDescent="0.2">
      <c r="A41" s="8">
        <v>38</v>
      </c>
      <c r="B41" s="9" t="s">
        <v>40</v>
      </c>
      <c r="C41" s="10"/>
      <c r="D41" s="4">
        <f t="shared" si="0"/>
        <v>0</v>
      </c>
      <c r="E41" s="4"/>
      <c r="F41" s="4">
        <f t="shared" si="1"/>
        <v>0</v>
      </c>
      <c r="G41" s="5"/>
      <c r="H41" s="11"/>
      <c r="I41" s="11"/>
      <c r="J41" s="12"/>
      <c r="K41" s="25">
        <f>'SURSA G PAG 4'!C41+'SURSA G PAG 4'!D41+'SURSA G PAG 4'!E41+'SURSA G PAG 4'!F41+'SURSA G PAG 4'!G41+'SURSA G PAG 4'!K41+'SURSA G PAG5'!F41+'SURSA G PAG5'!H41</f>
        <v>0</v>
      </c>
    </row>
    <row r="42" spans="1:11" x14ac:dyDescent="0.2">
      <c r="A42" s="8">
        <v>39</v>
      </c>
      <c r="B42" s="9" t="s">
        <v>41</v>
      </c>
      <c r="C42" s="10"/>
      <c r="D42" s="4">
        <f t="shared" si="0"/>
        <v>0</v>
      </c>
      <c r="E42" s="4"/>
      <c r="F42" s="4">
        <f t="shared" si="1"/>
        <v>0</v>
      </c>
      <c r="G42" s="5"/>
      <c r="H42" s="11"/>
      <c r="I42" s="11"/>
      <c r="J42" s="12"/>
      <c r="K42" s="25">
        <f>'SURSA G PAG 4'!C42+'SURSA G PAG 4'!D42+'SURSA G PAG 4'!E42+'SURSA G PAG 4'!F42+'SURSA G PAG 4'!G42+'SURSA G PAG 4'!K42+'SURSA G PAG5'!F42+'SURSA G PAG5'!H42</f>
        <v>0</v>
      </c>
    </row>
    <row r="43" spans="1:11" x14ac:dyDescent="0.2">
      <c r="A43" s="8">
        <v>40</v>
      </c>
      <c r="B43" s="9" t="s">
        <v>42</v>
      </c>
      <c r="C43" s="10"/>
      <c r="D43" s="4">
        <f t="shared" si="0"/>
        <v>0</v>
      </c>
      <c r="E43" s="4"/>
      <c r="F43" s="4">
        <f t="shared" si="1"/>
        <v>0</v>
      </c>
      <c r="G43" s="5"/>
      <c r="H43" s="11"/>
      <c r="I43" s="11"/>
      <c r="J43" s="12"/>
      <c r="K43" s="25">
        <f>'SURSA G PAG 4'!C43+'SURSA G PAG 4'!D43+'SURSA G PAG 4'!E43+'SURSA G PAG 4'!F43+'SURSA G PAG 4'!G43+'SURSA G PAG 4'!K43+'SURSA G PAG5'!F43+'SURSA G PAG5'!H43</f>
        <v>0</v>
      </c>
    </row>
    <row r="44" spans="1:11" x14ac:dyDescent="0.2">
      <c r="A44" s="8">
        <v>41</v>
      </c>
      <c r="B44" s="9" t="s">
        <v>43</v>
      </c>
      <c r="C44" s="10"/>
      <c r="D44" s="4">
        <f t="shared" si="0"/>
        <v>0</v>
      </c>
      <c r="E44" s="4"/>
      <c r="F44" s="4">
        <f t="shared" si="1"/>
        <v>0</v>
      </c>
      <c r="G44" s="5"/>
      <c r="H44" s="11"/>
      <c r="I44" s="11"/>
      <c r="J44" s="12"/>
      <c r="K44" s="25">
        <f>'SURSA G PAG 4'!C44+'SURSA G PAG 4'!D44+'SURSA G PAG 4'!E44+'SURSA G PAG 4'!F44+'SURSA G PAG 4'!G44+'SURSA G PAG 4'!K44+'SURSA G PAG5'!F44+'SURSA G PAG5'!H44</f>
        <v>0</v>
      </c>
    </row>
    <row r="45" spans="1:11" x14ac:dyDescent="0.2">
      <c r="A45" s="8">
        <v>42</v>
      </c>
      <c r="B45" s="9" t="s">
        <v>44</v>
      </c>
      <c r="C45" s="10"/>
      <c r="D45" s="4">
        <f t="shared" si="0"/>
        <v>0</v>
      </c>
      <c r="E45" s="4"/>
      <c r="F45" s="4">
        <f t="shared" si="1"/>
        <v>0</v>
      </c>
      <c r="G45" s="5"/>
      <c r="H45" s="11"/>
      <c r="I45" s="11"/>
      <c r="J45" s="12"/>
      <c r="K45" s="25">
        <f>'SURSA G PAG 4'!C45+'SURSA G PAG 4'!D45+'SURSA G PAG 4'!E45+'SURSA G PAG 4'!F45+'SURSA G PAG 4'!G45+'SURSA G PAG 4'!K45+'SURSA G PAG5'!F45+'SURSA G PAG5'!H45</f>
        <v>0</v>
      </c>
    </row>
    <row r="46" spans="1:11" x14ac:dyDescent="0.2">
      <c r="A46" s="8">
        <v>43</v>
      </c>
      <c r="B46" s="9" t="s">
        <v>45</v>
      </c>
      <c r="C46" s="10"/>
      <c r="D46" s="4">
        <f t="shared" si="0"/>
        <v>0</v>
      </c>
      <c r="E46" s="4"/>
      <c r="F46" s="4">
        <f t="shared" si="1"/>
        <v>0</v>
      </c>
      <c r="G46" s="5"/>
      <c r="H46" s="11"/>
      <c r="I46" s="11"/>
      <c r="J46" s="12"/>
      <c r="K46" s="25">
        <f>'SURSA G PAG 4'!C46+'SURSA G PAG 4'!D46+'SURSA G PAG 4'!E46+'SURSA G PAG 4'!F46+'SURSA G PAG 4'!G46+'SURSA G PAG 4'!K46+'SURSA G PAG5'!F46+'SURSA G PAG5'!H46</f>
        <v>0</v>
      </c>
    </row>
    <row r="47" spans="1:11" x14ac:dyDescent="0.2">
      <c r="A47" s="8">
        <v>44</v>
      </c>
      <c r="B47" s="9" t="s">
        <v>46</v>
      </c>
      <c r="C47" s="10"/>
      <c r="D47" s="4">
        <f t="shared" si="0"/>
        <v>0</v>
      </c>
      <c r="E47" s="4"/>
      <c r="F47" s="4">
        <f t="shared" si="1"/>
        <v>0</v>
      </c>
      <c r="G47" s="5"/>
      <c r="H47" s="11"/>
      <c r="I47" s="11"/>
      <c r="J47" s="12"/>
      <c r="K47" s="25">
        <f>'SURSA G PAG 4'!C47+'SURSA G PAG 4'!D47+'SURSA G PAG 4'!E47+'SURSA G PAG 4'!F47+'SURSA G PAG 4'!G47+'SURSA G PAG 4'!K47+'SURSA G PAG5'!F47+'SURSA G PAG5'!H47</f>
        <v>0</v>
      </c>
    </row>
    <row r="48" spans="1:11" x14ac:dyDescent="0.2">
      <c r="A48" s="8">
        <v>45</v>
      </c>
      <c r="B48" s="9" t="s">
        <v>47</v>
      </c>
      <c r="C48" s="10"/>
      <c r="D48" s="4">
        <f t="shared" si="0"/>
        <v>0</v>
      </c>
      <c r="E48" s="4"/>
      <c r="F48" s="4">
        <f t="shared" si="1"/>
        <v>0</v>
      </c>
      <c r="G48" s="5"/>
      <c r="H48" s="11"/>
      <c r="I48" s="11"/>
      <c r="J48" s="12"/>
      <c r="K48" s="25">
        <f>'SURSA G PAG 4'!C48+'SURSA G PAG 4'!D48+'SURSA G PAG 4'!E48+'SURSA G PAG 4'!F48+'SURSA G PAG 4'!G48+'SURSA G PAG 4'!K48+'SURSA G PAG5'!F48+'SURSA G PAG5'!H48</f>
        <v>0</v>
      </c>
    </row>
    <row r="49" spans="1:11" x14ac:dyDescent="0.2">
      <c r="A49" s="8">
        <v>46</v>
      </c>
      <c r="B49" s="9" t="s">
        <v>48</v>
      </c>
      <c r="C49" s="10"/>
      <c r="D49" s="4">
        <f t="shared" si="0"/>
        <v>0</v>
      </c>
      <c r="E49" s="4"/>
      <c r="F49" s="4">
        <f t="shared" si="1"/>
        <v>0</v>
      </c>
      <c r="G49" s="5"/>
      <c r="H49" s="11"/>
      <c r="I49" s="11"/>
      <c r="J49" s="12"/>
      <c r="K49" s="25">
        <f>'SURSA G PAG 4'!C49+'SURSA G PAG 4'!D49+'SURSA G PAG 4'!E49+'SURSA G PAG 4'!F49+'SURSA G PAG 4'!G49+'SURSA G PAG 4'!K49+'SURSA G PAG5'!F49+'SURSA G PAG5'!H49</f>
        <v>0</v>
      </c>
    </row>
    <row r="50" spans="1:11" x14ac:dyDescent="0.2">
      <c r="A50" s="8">
        <v>47</v>
      </c>
      <c r="B50" s="9" t="s">
        <v>49</v>
      </c>
      <c r="C50" s="10"/>
      <c r="D50" s="4">
        <f t="shared" si="0"/>
        <v>0</v>
      </c>
      <c r="E50" s="4"/>
      <c r="F50" s="4">
        <f t="shared" si="1"/>
        <v>0</v>
      </c>
      <c r="G50" s="5"/>
      <c r="H50" s="11"/>
      <c r="I50" s="11"/>
      <c r="J50" s="12"/>
      <c r="K50" s="25">
        <f>'SURSA G PAG 4'!C50+'SURSA G PAG 4'!D50+'SURSA G PAG 4'!E50+'SURSA G PAG 4'!F50+'SURSA G PAG 4'!G50+'SURSA G PAG 4'!K50+'SURSA G PAG5'!F50+'SURSA G PAG5'!H50</f>
        <v>0</v>
      </c>
    </row>
    <row r="51" spans="1:11" x14ac:dyDescent="0.2">
      <c r="A51" s="8">
        <v>48</v>
      </c>
      <c r="B51" s="9" t="s">
        <v>50</v>
      </c>
      <c r="C51" s="10"/>
      <c r="D51" s="4">
        <f t="shared" si="0"/>
        <v>0</v>
      </c>
      <c r="E51" s="4"/>
      <c r="F51" s="4">
        <f t="shared" si="1"/>
        <v>0</v>
      </c>
      <c r="G51" s="5"/>
      <c r="H51" s="11"/>
      <c r="I51" s="11"/>
      <c r="J51" s="12"/>
      <c r="K51" s="25">
        <f>'SURSA G PAG 4'!C51+'SURSA G PAG 4'!D51+'SURSA G PAG 4'!E51+'SURSA G PAG 4'!F51+'SURSA G PAG 4'!G51+'SURSA G PAG 4'!K51+'SURSA G PAG5'!F51+'SURSA G PAG5'!H51</f>
        <v>0</v>
      </c>
    </row>
    <row r="52" spans="1:11" x14ac:dyDescent="0.2">
      <c r="A52" s="8">
        <v>49</v>
      </c>
      <c r="B52" s="9" t="s">
        <v>51</v>
      </c>
      <c r="C52" s="10"/>
      <c r="D52" s="4">
        <f t="shared" si="0"/>
        <v>0</v>
      </c>
      <c r="E52" s="4"/>
      <c r="F52" s="4">
        <f t="shared" si="1"/>
        <v>0</v>
      </c>
      <c r="G52" s="5"/>
      <c r="H52" s="11"/>
      <c r="I52" s="11"/>
      <c r="J52" s="12"/>
      <c r="K52" s="25">
        <f>'SURSA G PAG 4'!C52+'SURSA G PAG 4'!D52+'SURSA G PAG 4'!E52+'SURSA G PAG 4'!F52+'SURSA G PAG 4'!G52+'SURSA G PAG 4'!K52+'SURSA G PAG5'!F52+'SURSA G PAG5'!H52</f>
        <v>0</v>
      </c>
    </row>
    <row r="53" spans="1:11" x14ac:dyDescent="0.2">
      <c r="A53" s="8">
        <v>50</v>
      </c>
      <c r="B53" s="9" t="s">
        <v>52</v>
      </c>
      <c r="C53" s="10"/>
      <c r="D53" s="4">
        <f t="shared" si="0"/>
        <v>0</v>
      </c>
      <c r="E53" s="4"/>
      <c r="F53" s="4">
        <f t="shared" si="1"/>
        <v>0</v>
      </c>
      <c r="G53" s="5"/>
      <c r="H53" s="11"/>
      <c r="I53" s="11"/>
      <c r="J53" s="12"/>
      <c r="K53" s="25">
        <f>'SURSA G PAG 4'!C53+'SURSA G PAG 4'!D53+'SURSA G PAG 4'!E53+'SURSA G PAG 4'!F53+'SURSA G PAG 4'!G53+'SURSA G PAG 4'!K53+'SURSA G PAG5'!F53+'SURSA G PAG5'!H53</f>
        <v>0</v>
      </c>
    </row>
    <row r="54" spans="1:11" x14ac:dyDescent="0.2">
      <c r="A54" s="8">
        <v>51</v>
      </c>
      <c r="B54" s="9" t="s">
        <v>53</v>
      </c>
      <c r="C54" s="10"/>
      <c r="D54" s="4">
        <f t="shared" si="0"/>
        <v>0</v>
      </c>
      <c r="E54" s="4"/>
      <c r="F54" s="4">
        <f t="shared" si="1"/>
        <v>0</v>
      </c>
      <c r="G54" s="5"/>
      <c r="H54" s="11"/>
      <c r="I54" s="11"/>
      <c r="J54" s="12"/>
      <c r="K54" s="25">
        <f>'SURSA G PAG 4'!C54+'SURSA G PAG 4'!D54+'SURSA G PAG 4'!E54+'SURSA G PAG 4'!F54+'SURSA G PAG 4'!G54+'SURSA G PAG 4'!K54+'SURSA G PAG5'!F54+'SURSA G PAG5'!H54</f>
        <v>0</v>
      </c>
    </row>
    <row r="55" spans="1:11" x14ac:dyDescent="0.2">
      <c r="A55" s="8">
        <v>52</v>
      </c>
      <c r="B55" s="9" t="s">
        <v>54</v>
      </c>
      <c r="C55" s="10"/>
      <c r="D55" s="4">
        <f t="shared" si="0"/>
        <v>0</v>
      </c>
      <c r="E55" s="4"/>
      <c r="F55" s="4">
        <f t="shared" si="1"/>
        <v>0</v>
      </c>
      <c r="G55" s="5"/>
      <c r="H55" s="11"/>
      <c r="I55" s="11"/>
      <c r="J55" s="12"/>
      <c r="K55" s="25">
        <f>'SURSA G PAG 4'!C55+'SURSA G PAG 4'!D55+'SURSA G PAG 4'!E55+'SURSA G PAG 4'!F55+'SURSA G PAG 4'!G55+'SURSA G PAG 4'!K55+'SURSA G PAG5'!F55+'SURSA G PAG5'!H55</f>
        <v>871400</v>
      </c>
    </row>
    <row r="56" spans="1:11" x14ac:dyDescent="0.2">
      <c r="A56" s="8">
        <v>53</v>
      </c>
      <c r="B56" s="9" t="s">
        <v>55</v>
      </c>
      <c r="C56" s="10"/>
      <c r="D56" s="4">
        <f t="shared" si="0"/>
        <v>0</v>
      </c>
      <c r="E56" s="4"/>
      <c r="F56" s="4">
        <f t="shared" si="1"/>
        <v>0</v>
      </c>
      <c r="G56" s="5"/>
      <c r="H56" s="11"/>
      <c r="I56" s="11"/>
      <c r="J56" s="12"/>
      <c r="K56" s="25">
        <f>'SURSA G PAG 4'!C56+'SURSA G PAG 4'!D56+'SURSA G PAG 4'!E56+'SURSA G PAG 4'!F56+'SURSA G PAG 4'!G56+'SURSA G PAG 4'!K56+'SURSA G PAG5'!F56+'SURSA G PAG5'!H56</f>
        <v>0</v>
      </c>
    </row>
    <row r="57" spans="1:11" x14ac:dyDescent="0.2">
      <c r="A57" s="8">
        <v>54</v>
      </c>
      <c r="B57" s="9" t="s">
        <v>56</v>
      </c>
      <c r="C57" s="10"/>
      <c r="D57" s="4">
        <f t="shared" si="0"/>
        <v>0</v>
      </c>
      <c r="E57" s="4"/>
      <c r="F57" s="4">
        <f t="shared" si="1"/>
        <v>0</v>
      </c>
      <c r="G57" s="5"/>
      <c r="H57" s="11"/>
      <c r="I57" s="11"/>
      <c r="J57" s="12"/>
      <c r="K57" s="25">
        <f>'SURSA G PAG 4'!C57+'SURSA G PAG 4'!D57+'SURSA G PAG 4'!E57+'SURSA G PAG 4'!F57+'SURSA G PAG 4'!G57+'SURSA G PAG 4'!K57+'SURSA G PAG5'!F57+'SURSA G PAG5'!H57</f>
        <v>0</v>
      </c>
    </row>
    <row r="58" spans="1:11" x14ac:dyDescent="0.2">
      <c r="A58" s="8">
        <v>55</v>
      </c>
      <c r="B58" s="9" t="s">
        <v>57</v>
      </c>
      <c r="C58" s="10"/>
      <c r="D58" s="4">
        <f t="shared" si="0"/>
        <v>0</v>
      </c>
      <c r="E58" s="4"/>
      <c r="F58" s="4">
        <f t="shared" si="1"/>
        <v>0</v>
      </c>
      <c r="G58" s="5"/>
      <c r="H58" s="11"/>
      <c r="I58" s="11"/>
      <c r="J58" s="12"/>
      <c r="K58" s="25">
        <f>'SURSA G PAG 4'!C58+'SURSA G PAG 4'!D58+'SURSA G PAG 4'!E58+'SURSA G PAG 4'!F58+'SURSA G PAG 4'!G58+'SURSA G PAG 4'!K58+'SURSA G PAG5'!F58+'SURSA G PAG5'!H58</f>
        <v>0</v>
      </c>
    </row>
    <row r="59" spans="1:11" x14ac:dyDescent="0.2">
      <c r="A59" s="8">
        <v>56</v>
      </c>
      <c r="B59" s="9" t="s">
        <v>58</v>
      </c>
      <c r="C59" s="10"/>
      <c r="D59" s="4">
        <f t="shared" si="0"/>
        <v>0</v>
      </c>
      <c r="E59" s="4"/>
      <c r="F59" s="4">
        <f t="shared" si="1"/>
        <v>0</v>
      </c>
      <c r="G59" s="5"/>
      <c r="H59" s="11"/>
      <c r="I59" s="11"/>
      <c r="J59" s="12"/>
      <c r="K59" s="25">
        <f>'SURSA G PAG 4'!C59+'SURSA G PAG 4'!D59+'SURSA G PAG 4'!E59+'SURSA G PAG 4'!F59+'SURSA G PAG 4'!G59+'SURSA G PAG 4'!K59+'SURSA G PAG5'!F59+'SURSA G PAG5'!H59</f>
        <v>0</v>
      </c>
    </row>
    <row r="60" spans="1:11" x14ac:dyDescent="0.2">
      <c r="A60" s="8">
        <v>57</v>
      </c>
      <c r="B60" s="9" t="s">
        <v>59</v>
      </c>
      <c r="C60" s="10"/>
      <c r="D60" s="4">
        <f t="shared" si="0"/>
        <v>0</v>
      </c>
      <c r="E60" s="4"/>
      <c r="F60" s="4">
        <f t="shared" si="1"/>
        <v>0</v>
      </c>
      <c r="G60" s="5"/>
      <c r="H60" s="11"/>
      <c r="I60" s="11"/>
      <c r="J60" s="12"/>
      <c r="K60" s="25">
        <f>'SURSA G PAG 4'!C60+'SURSA G PAG 4'!D60+'SURSA G PAG 4'!E60+'SURSA G PAG 4'!F60+'SURSA G PAG 4'!G60+'SURSA G PAG 4'!K60+'SURSA G PAG5'!F60+'SURSA G PAG5'!H60</f>
        <v>0</v>
      </c>
    </row>
    <row r="61" spans="1:11" x14ac:dyDescent="0.2">
      <c r="A61" s="8">
        <v>58</v>
      </c>
      <c r="B61" s="9" t="s">
        <v>60</v>
      </c>
      <c r="C61" s="10"/>
      <c r="D61" s="4">
        <f t="shared" si="0"/>
        <v>0</v>
      </c>
      <c r="E61" s="4"/>
      <c r="F61" s="4">
        <f t="shared" si="1"/>
        <v>0</v>
      </c>
      <c r="G61" s="5"/>
      <c r="H61" s="11"/>
      <c r="I61" s="11"/>
      <c r="J61" s="12"/>
      <c r="K61" s="25">
        <f>'SURSA G PAG 4'!C61+'SURSA G PAG 4'!D61+'SURSA G PAG 4'!E61+'SURSA G PAG 4'!F61+'SURSA G PAG 4'!G61+'SURSA G PAG 4'!K61+'SURSA G PAG5'!F61+'SURSA G PAG5'!H61</f>
        <v>0</v>
      </c>
    </row>
    <row r="62" spans="1:11" x14ac:dyDescent="0.2">
      <c r="A62" s="14"/>
      <c r="B62" s="14" t="s">
        <v>61</v>
      </c>
      <c r="C62" s="15">
        <f t="shared" ref="C62:K62" si="2">SUM(C4:C61)</f>
        <v>0</v>
      </c>
      <c r="D62" s="15">
        <f t="shared" si="2"/>
        <v>0</v>
      </c>
      <c r="E62" s="15">
        <f t="shared" si="2"/>
        <v>0</v>
      </c>
      <c r="F62" s="15">
        <f t="shared" si="2"/>
        <v>0</v>
      </c>
      <c r="G62" s="15">
        <f t="shared" si="2"/>
        <v>0</v>
      </c>
      <c r="H62" s="15">
        <f t="shared" si="2"/>
        <v>0</v>
      </c>
      <c r="I62" s="15">
        <f t="shared" si="2"/>
        <v>0</v>
      </c>
      <c r="J62" s="16">
        <f t="shared" si="2"/>
        <v>0</v>
      </c>
      <c r="K62" s="16">
        <f t="shared" si="2"/>
        <v>1903400</v>
      </c>
    </row>
    <row r="63" spans="1:11" x14ac:dyDescent="0.2">
      <c r="A63" s="8">
        <v>59</v>
      </c>
      <c r="B63" s="9" t="s">
        <v>62</v>
      </c>
      <c r="C63" s="10"/>
      <c r="D63" s="4">
        <f>E63</f>
        <v>0</v>
      </c>
      <c r="E63" s="4"/>
      <c r="F63" s="4">
        <f>G63+H63+I63+J63</f>
        <v>0</v>
      </c>
      <c r="G63" s="5"/>
      <c r="H63" s="11"/>
      <c r="I63" s="11"/>
      <c r="J63" s="12"/>
      <c r="K63" s="25">
        <f>'SURSA G PAG 4'!C63+'SURSA G PAG 4'!D63+'SURSA G PAG 4'!E63+'SURSA G PAG 4'!F63+'SURSA G PAG 4'!G63+'SURSA G PAG 4'!K63+'SURSA G PAG5'!F63+'SURSA G PAG5'!H63</f>
        <v>8197000</v>
      </c>
    </row>
    <row r="64" spans="1:11" s="35" customFormat="1" x14ac:dyDescent="0.2">
      <c r="A64" s="26">
        <v>60</v>
      </c>
      <c r="B64" s="27" t="s">
        <v>63</v>
      </c>
      <c r="C64" s="29"/>
      <c r="D64" s="28">
        <f>E64</f>
        <v>0</v>
      </c>
      <c r="E64" s="28"/>
      <c r="F64" s="28">
        <f>G64+H64+I64+J64</f>
        <v>0</v>
      </c>
      <c r="G64" s="30"/>
      <c r="H64" s="31"/>
      <c r="I64" s="31"/>
      <c r="J64" s="31"/>
      <c r="K64" s="25">
        <f>'SURSA G PAG 4'!C64+'SURSA G PAG 4'!D64+'SURSA G PAG 4'!E64+'SURSA G PAG 4'!F64+'SURSA G PAG 4'!G64+'SURSA G PAG 4'!K64+'SURSA G PAG5'!F64+'SURSA G PAG5'!H64</f>
        <v>150000</v>
      </c>
    </row>
    <row r="65" spans="1:11" x14ac:dyDescent="0.2">
      <c r="A65" s="8">
        <v>61</v>
      </c>
      <c r="B65" s="9" t="s">
        <v>64</v>
      </c>
      <c r="C65" s="10"/>
      <c r="D65" s="4">
        <f>E65</f>
        <v>0</v>
      </c>
      <c r="E65" s="4"/>
      <c r="F65" s="4">
        <f>G65+H65+I65+J65</f>
        <v>0</v>
      </c>
      <c r="G65" s="5"/>
      <c r="H65" s="11"/>
      <c r="I65" s="11"/>
      <c r="J65" s="12"/>
      <c r="K65" s="25">
        <f>'SURSA G PAG 4'!C65+'SURSA G PAG 4'!D65+'SURSA G PAG 4'!E65+'SURSA G PAG 4'!F65+'SURSA G PAG 4'!G65+'SURSA G PAG 4'!K65+'SURSA G PAG5'!F65+'SURSA G PAG5'!H65</f>
        <v>450000</v>
      </c>
    </row>
    <row r="66" spans="1:11" x14ac:dyDescent="0.2">
      <c r="A66" s="8">
        <v>62</v>
      </c>
      <c r="B66" s="9" t="s">
        <v>65</v>
      </c>
      <c r="C66" s="10"/>
      <c r="D66" s="4">
        <f>E66</f>
        <v>0</v>
      </c>
      <c r="E66" s="4"/>
      <c r="F66" s="4">
        <f>G66+H66+I66+J66</f>
        <v>0</v>
      </c>
      <c r="G66" s="5"/>
      <c r="H66" s="11"/>
      <c r="I66" s="11"/>
      <c r="J66" s="12"/>
      <c r="K66" s="25">
        <f>'SURSA G PAG 4'!C66+'SURSA G PAG 4'!D66+'SURSA G PAG 4'!E66+'SURSA G PAG 4'!F66+'SURSA G PAG 4'!G66+'SURSA G PAG 4'!K66+'SURSA G PAG5'!F66+'SURSA G PAG5'!H66</f>
        <v>445853</v>
      </c>
    </row>
    <row r="67" spans="1:11" x14ac:dyDescent="0.2">
      <c r="A67" s="8"/>
      <c r="B67" s="8" t="s">
        <v>66</v>
      </c>
      <c r="C67" s="15">
        <f t="shared" ref="C67:K67" si="3">SUM(C64:C66)</f>
        <v>0</v>
      </c>
      <c r="D67" s="15">
        <f t="shared" si="3"/>
        <v>0</v>
      </c>
      <c r="E67" s="16">
        <f t="shared" si="3"/>
        <v>0</v>
      </c>
      <c r="F67" s="16">
        <f t="shared" si="3"/>
        <v>0</v>
      </c>
      <c r="G67" s="16">
        <f t="shared" si="3"/>
        <v>0</v>
      </c>
      <c r="H67" s="16">
        <f t="shared" si="3"/>
        <v>0</v>
      </c>
      <c r="I67" s="16">
        <f t="shared" si="3"/>
        <v>0</v>
      </c>
      <c r="J67" s="16">
        <f t="shared" si="3"/>
        <v>0</v>
      </c>
      <c r="K67" s="16">
        <f t="shared" si="3"/>
        <v>1045853</v>
      </c>
    </row>
    <row r="68" spans="1:11" x14ac:dyDescent="0.2">
      <c r="A68" s="8">
        <v>63</v>
      </c>
      <c r="B68" s="9" t="s">
        <v>67</v>
      </c>
      <c r="C68" s="10"/>
      <c r="D68" s="4">
        <f>E68</f>
        <v>0</v>
      </c>
      <c r="E68" s="4"/>
      <c r="F68" s="4">
        <f>G68+H68+I68+J68</f>
        <v>0</v>
      </c>
      <c r="G68" s="5"/>
      <c r="H68" s="11"/>
      <c r="I68" s="11"/>
      <c r="J68" s="12"/>
      <c r="K68" s="25">
        <f>'SURSA G PAG 4'!C68+'SURSA G PAG 4'!D68+'SURSA G PAG 4'!E68+'SURSA G PAG 4'!F68+'SURSA G PAG 4'!G68+'SURSA G PAG 4'!K68+'SURSA G PAG5'!F68+'SURSA G PAG5'!H68</f>
        <v>28781000</v>
      </c>
    </row>
    <row r="69" spans="1:11" x14ac:dyDescent="0.2">
      <c r="A69" s="8"/>
      <c r="B69" s="8" t="s">
        <v>68</v>
      </c>
      <c r="C69" s="15">
        <f t="shared" ref="C69:K69" si="4">C62+C63+C67+C68</f>
        <v>0</v>
      </c>
      <c r="D69" s="15">
        <f t="shared" si="4"/>
        <v>0</v>
      </c>
      <c r="E69" s="15">
        <f t="shared" si="4"/>
        <v>0</v>
      </c>
      <c r="F69" s="15">
        <f t="shared" si="4"/>
        <v>0</v>
      </c>
      <c r="G69" s="15">
        <f t="shared" si="4"/>
        <v>0</v>
      </c>
      <c r="H69" s="17">
        <f t="shared" si="4"/>
        <v>0</v>
      </c>
      <c r="I69" s="15">
        <f t="shared" si="4"/>
        <v>0</v>
      </c>
      <c r="J69" s="16">
        <f t="shared" si="4"/>
        <v>0</v>
      </c>
      <c r="K69" s="16">
        <f t="shared" si="4"/>
        <v>39927253</v>
      </c>
    </row>
  </sheetData>
  <mergeCells count="12">
    <mergeCell ref="K2:K3"/>
    <mergeCell ref="F2:F3"/>
    <mergeCell ref="G2:G3"/>
    <mergeCell ref="I2:I3"/>
    <mergeCell ref="H2:H3"/>
    <mergeCell ref="J2:J3"/>
    <mergeCell ref="A1:I1"/>
    <mergeCell ref="A2:A3"/>
    <mergeCell ref="B2:B3"/>
    <mergeCell ref="C2:C3"/>
    <mergeCell ref="E2:E3"/>
    <mergeCell ref="D2:D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36"/>
  </sheetPr>
  <dimension ref="A1:K69"/>
  <sheetViews>
    <sheetView workbookViewId="0">
      <pane ySplit="3" topLeftCell="A4" activePane="bottomLeft" state="frozen"/>
      <selection activeCell="G2" sqref="G2:H3"/>
      <selection pane="bottomLeft" activeCell="D68" sqref="D68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6" width="12.42578125" style="1" customWidth="1"/>
    <col min="7" max="7" width="10" style="1" bestFit="1" customWidth="1"/>
    <col min="8" max="8" width="12" style="1" customWidth="1"/>
    <col min="9" max="10" width="10" style="1" bestFit="1" customWidth="1"/>
    <col min="11" max="11" width="11.42578125" style="1" customWidth="1"/>
    <col min="12" max="16384" width="9.140625" style="1"/>
  </cols>
  <sheetData>
    <row r="1" spans="1:11" ht="15" customHeight="1" x14ac:dyDescent="0.2">
      <c r="A1" s="76" t="s">
        <v>93</v>
      </c>
      <c r="B1" s="76"/>
      <c r="C1" s="76"/>
      <c r="D1" s="76"/>
      <c r="E1" s="76"/>
      <c r="F1" s="76"/>
      <c r="G1" s="76"/>
      <c r="H1" s="76"/>
      <c r="I1" s="76"/>
      <c r="J1" s="1" t="s">
        <v>0</v>
      </c>
    </row>
    <row r="2" spans="1:11" ht="26.25" customHeight="1" x14ac:dyDescent="0.2">
      <c r="A2" s="77" t="s">
        <v>1</v>
      </c>
      <c r="B2" s="77" t="s">
        <v>2</v>
      </c>
      <c r="C2" s="83">
        <v>431009</v>
      </c>
      <c r="D2" s="83">
        <v>431010</v>
      </c>
      <c r="E2" s="82">
        <v>431014</v>
      </c>
      <c r="F2" s="82">
        <v>431015</v>
      </c>
      <c r="G2" s="82">
        <v>431016</v>
      </c>
      <c r="H2" s="82">
        <v>43101601</v>
      </c>
      <c r="I2" s="82">
        <v>43101602</v>
      </c>
      <c r="J2" s="82">
        <v>43101603</v>
      </c>
      <c r="K2" s="82">
        <v>431017</v>
      </c>
    </row>
    <row r="3" spans="1:11" x14ac:dyDescent="0.2">
      <c r="A3" s="78"/>
      <c r="B3" s="78"/>
      <c r="C3" s="84"/>
      <c r="D3" s="84"/>
      <c r="E3" s="82"/>
      <c r="F3" s="82"/>
      <c r="G3" s="82"/>
      <c r="H3" s="82"/>
      <c r="I3" s="82"/>
      <c r="J3" s="82"/>
      <c r="K3" s="82"/>
    </row>
    <row r="4" spans="1:11" x14ac:dyDescent="0.2">
      <c r="A4" s="2">
        <v>1</v>
      </c>
      <c r="B4" s="3" t="s">
        <v>3</v>
      </c>
      <c r="C4" s="4"/>
      <c r="D4" s="4"/>
      <c r="E4" s="4"/>
      <c r="F4" s="4"/>
      <c r="G4" s="5">
        <f>H4+I4+J4</f>
        <v>0</v>
      </c>
      <c r="H4" s="5"/>
      <c r="I4" s="5"/>
      <c r="J4" s="6"/>
      <c r="K4" s="25">
        <f>'SURSA G PAG5'!C4+'SURSA G PAG5'!D4+'SURSA G PAG5'!E4</f>
        <v>0</v>
      </c>
    </row>
    <row r="5" spans="1:11" x14ac:dyDescent="0.2">
      <c r="A5" s="8">
        <v>2</v>
      </c>
      <c r="B5" s="9" t="s">
        <v>4</v>
      </c>
      <c r="C5" s="10"/>
      <c r="D5" s="10"/>
      <c r="E5" s="4"/>
      <c r="F5" s="10"/>
      <c r="G5" s="5">
        <f t="shared" ref="G5:G61" si="0">H5+I5+J5</f>
        <v>0</v>
      </c>
      <c r="H5" s="11"/>
      <c r="I5" s="11"/>
      <c r="J5" s="12"/>
      <c r="K5" s="25">
        <f>'SURSA G PAG5'!C5+'SURSA G PAG5'!D5+'SURSA G PAG5'!E5</f>
        <v>0</v>
      </c>
    </row>
    <row r="6" spans="1:11" x14ac:dyDescent="0.2">
      <c r="A6" s="8">
        <v>3</v>
      </c>
      <c r="B6" s="9" t="s">
        <v>5</v>
      </c>
      <c r="C6" s="10"/>
      <c r="D6" s="10"/>
      <c r="E6" s="4"/>
      <c r="F6" s="10"/>
      <c r="G6" s="5">
        <f t="shared" si="0"/>
        <v>0</v>
      </c>
      <c r="H6" s="11"/>
      <c r="I6" s="11"/>
      <c r="J6" s="12"/>
      <c r="K6" s="25">
        <f>'SURSA G PAG5'!C6+'SURSA G PAG5'!D6+'SURSA G PAG5'!E6</f>
        <v>0</v>
      </c>
    </row>
    <row r="7" spans="1:11" x14ac:dyDescent="0.2">
      <c r="A7" s="8">
        <v>4</v>
      </c>
      <c r="B7" s="9" t="s">
        <v>6</v>
      </c>
      <c r="C7" s="10"/>
      <c r="D7" s="10"/>
      <c r="E7" s="4"/>
      <c r="F7" s="10"/>
      <c r="G7" s="5">
        <f t="shared" si="0"/>
        <v>0</v>
      </c>
      <c r="H7" s="11"/>
      <c r="I7" s="11"/>
      <c r="J7" s="12"/>
      <c r="K7" s="25">
        <f>'SURSA G PAG5'!C7+'SURSA G PAG5'!D7+'SURSA G PAG5'!E7</f>
        <v>0</v>
      </c>
    </row>
    <row r="8" spans="1:11" x14ac:dyDescent="0.2">
      <c r="A8" s="8">
        <v>5</v>
      </c>
      <c r="B8" s="9" t="s">
        <v>7</v>
      </c>
      <c r="C8" s="10"/>
      <c r="D8" s="10"/>
      <c r="E8" s="4"/>
      <c r="F8" s="10"/>
      <c r="G8" s="5">
        <f t="shared" si="0"/>
        <v>0</v>
      </c>
      <c r="H8" s="11"/>
      <c r="I8" s="11"/>
      <c r="J8" s="12"/>
      <c r="K8" s="25">
        <f>'SURSA G PAG5'!C8+'SURSA G PAG5'!D8+'SURSA G PAG5'!E8</f>
        <v>0</v>
      </c>
    </row>
    <row r="9" spans="1:11" x14ac:dyDescent="0.2">
      <c r="A9" s="8">
        <v>6</v>
      </c>
      <c r="B9" s="9" t="s">
        <v>8</v>
      </c>
      <c r="C9" s="10"/>
      <c r="D9" s="10"/>
      <c r="E9" s="4"/>
      <c r="F9" s="10"/>
      <c r="G9" s="5">
        <f t="shared" si="0"/>
        <v>0</v>
      </c>
      <c r="H9" s="11"/>
      <c r="I9" s="11"/>
      <c r="J9" s="12"/>
      <c r="K9" s="25">
        <f>'SURSA G PAG5'!C9+'SURSA G PAG5'!D9+'SURSA G PAG5'!E9</f>
        <v>0</v>
      </c>
    </row>
    <row r="10" spans="1:11" x14ac:dyDescent="0.2">
      <c r="A10" s="8">
        <v>7</v>
      </c>
      <c r="B10" s="9" t="s">
        <v>9</v>
      </c>
      <c r="C10" s="10"/>
      <c r="D10" s="10"/>
      <c r="E10" s="4"/>
      <c r="F10" s="10"/>
      <c r="G10" s="5">
        <f t="shared" si="0"/>
        <v>0</v>
      </c>
      <c r="H10" s="11"/>
      <c r="I10" s="11"/>
      <c r="J10" s="12"/>
      <c r="K10" s="25">
        <f>'SURSA G PAG5'!C10+'SURSA G PAG5'!D10+'SURSA G PAG5'!E10</f>
        <v>0</v>
      </c>
    </row>
    <row r="11" spans="1:11" x14ac:dyDescent="0.2">
      <c r="A11" s="8">
        <v>8</v>
      </c>
      <c r="B11" s="9" t="s">
        <v>10</v>
      </c>
      <c r="C11" s="10"/>
      <c r="D11" s="10"/>
      <c r="E11" s="4"/>
      <c r="F11" s="10"/>
      <c r="G11" s="5">
        <f t="shared" si="0"/>
        <v>0</v>
      </c>
      <c r="H11" s="11"/>
      <c r="I11" s="11"/>
      <c r="J11" s="12"/>
      <c r="K11" s="25">
        <f>'SURSA G PAG5'!C11+'SURSA G PAG5'!D11+'SURSA G PAG5'!E11</f>
        <v>0</v>
      </c>
    </row>
    <row r="12" spans="1:11" x14ac:dyDescent="0.2">
      <c r="A12" s="8">
        <v>9</v>
      </c>
      <c r="B12" s="9" t="s">
        <v>11</v>
      </c>
      <c r="C12" s="10"/>
      <c r="D12" s="10"/>
      <c r="E12" s="4"/>
      <c r="F12" s="10"/>
      <c r="G12" s="5">
        <f t="shared" si="0"/>
        <v>0</v>
      </c>
      <c r="H12" s="11"/>
      <c r="I12" s="11"/>
      <c r="J12" s="12"/>
      <c r="K12" s="25">
        <f>'SURSA G PAG5'!C12+'SURSA G PAG5'!D12+'SURSA G PAG5'!E12</f>
        <v>0</v>
      </c>
    </row>
    <row r="13" spans="1:11" x14ac:dyDescent="0.2">
      <c r="A13" s="8">
        <v>10</v>
      </c>
      <c r="B13" s="9" t="s">
        <v>12</v>
      </c>
      <c r="C13" s="10"/>
      <c r="D13" s="10"/>
      <c r="E13" s="4"/>
      <c r="F13" s="10"/>
      <c r="G13" s="5">
        <f t="shared" si="0"/>
        <v>0</v>
      </c>
      <c r="H13" s="11"/>
      <c r="I13" s="11"/>
      <c r="J13" s="12"/>
      <c r="K13" s="25">
        <f>'SURSA G PAG5'!C13+'SURSA G PAG5'!D13+'SURSA G PAG5'!E13</f>
        <v>0</v>
      </c>
    </row>
    <row r="14" spans="1:11" x14ac:dyDescent="0.2">
      <c r="A14" s="8">
        <v>11</v>
      </c>
      <c r="B14" s="9" t="s">
        <v>13</v>
      </c>
      <c r="C14" s="10"/>
      <c r="D14" s="10"/>
      <c r="E14" s="4"/>
      <c r="F14" s="10"/>
      <c r="G14" s="5">
        <f t="shared" si="0"/>
        <v>0</v>
      </c>
      <c r="H14" s="11"/>
      <c r="I14" s="11"/>
      <c r="J14" s="12"/>
      <c r="K14" s="25">
        <f>'SURSA G PAG5'!C14+'SURSA G PAG5'!D14+'SURSA G PAG5'!E14</f>
        <v>0</v>
      </c>
    </row>
    <row r="15" spans="1:11" x14ac:dyDescent="0.2">
      <c r="A15" s="8">
        <v>12</v>
      </c>
      <c r="B15" s="9" t="s">
        <v>14</v>
      </c>
      <c r="C15" s="10"/>
      <c r="D15" s="10"/>
      <c r="E15" s="4"/>
      <c r="F15" s="10"/>
      <c r="G15" s="5">
        <f t="shared" si="0"/>
        <v>0</v>
      </c>
      <c r="H15" s="11"/>
      <c r="I15" s="11"/>
      <c r="J15" s="12"/>
      <c r="K15" s="25">
        <f>'SURSA G PAG5'!C15+'SURSA G PAG5'!D15+'SURSA G PAG5'!E15</f>
        <v>0</v>
      </c>
    </row>
    <row r="16" spans="1:11" x14ac:dyDescent="0.2">
      <c r="A16" s="8">
        <v>13</v>
      </c>
      <c r="B16" s="9" t="s">
        <v>15</v>
      </c>
      <c r="C16" s="10"/>
      <c r="D16" s="10"/>
      <c r="E16" s="4"/>
      <c r="F16" s="10"/>
      <c r="G16" s="5">
        <f t="shared" si="0"/>
        <v>0</v>
      </c>
      <c r="H16" s="11"/>
      <c r="I16" s="11"/>
      <c r="J16" s="12"/>
      <c r="K16" s="25">
        <f>'SURSA G PAG5'!C16+'SURSA G PAG5'!D16+'SURSA G PAG5'!E16</f>
        <v>0</v>
      </c>
    </row>
    <row r="17" spans="1:11" x14ac:dyDescent="0.2">
      <c r="A17" s="8">
        <v>14</v>
      </c>
      <c r="B17" s="9" t="s">
        <v>16</v>
      </c>
      <c r="C17" s="10"/>
      <c r="D17" s="10"/>
      <c r="E17" s="4"/>
      <c r="F17" s="10"/>
      <c r="G17" s="5">
        <f t="shared" si="0"/>
        <v>0</v>
      </c>
      <c r="H17" s="11"/>
      <c r="I17" s="11"/>
      <c r="J17" s="12"/>
      <c r="K17" s="25">
        <f>'SURSA G PAG5'!C17+'SURSA G PAG5'!D17+'SURSA G PAG5'!E17</f>
        <v>0</v>
      </c>
    </row>
    <row r="18" spans="1:11" x14ac:dyDescent="0.2">
      <c r="A18" s="8">
        <v>15</v>
      </c>
      <c r="B18" s="9" t="s">
        <v>17</v>
      </c>
      <c r="C18" s="10"/>
      <c r="D18" s="10"/>
      <c r="E18" s="4"/>
      <c r="F18" s="10"/>
      <c r="G18" s="5">
        <f t="shared" si="0"/>
        <v>0</v>
      </c>
      <c r="H18" s="11"/>
      <c r="I18" s="11"/>
      <c r="J18" s="12"/>
      <c r="K18" s="25">
        <f>'SURSA G PAG5'!C18+'SURSA G PAG5'!D18+'SURSA G PAG5'!E18</f>
        <v>0</v>
      </c>
    </row>
    <row r="19" spans="1:11" x14ac:dyDescent="0.2">
      <c r="A19" s="8">
        <v>16</v>
      </c>
      <c r="B19" s="9" t="s">
        <v>18</v>
      </c>
      <c r="C19" s="10"/>
      <c r="D19" s="10"/>
      <c r="E19" s="4"/>
      <c r="F19" s="10"/>
      <c r="G19" s="5">
        <f t="shared" si="0"/>
        <v>0</v>
      </c>
      <c r="H19" s="11"/>
      <c r="I19" s="11"/>
      <c r="J19" s="12"/>
      <c r="K19" s="25">
        <f>'SURSA G PAG5'!C19+'SURSA G PAG5'!D19+'SURSA G PAG5'!E19</f>
        <v>0</v>
      </c>
    </row>
    <row r="20" spans="1:11" x14ac:dyDescent="0.2">
      <c r="A20" s="8">
        <v>17</v>
      </c>
      <c r="B20" s="9" t="s">
        <v>19</v>
      </c>
      <c r="C20" s="10"/>
      <c r="D20" s="10"/>
      <c r="E20" s="4"/>
      <c r="F20" s="10"/>
      <c r="G20" s="5">
        <f t="shared" si="0"/>
        <v>0</v>
      </c>
      <c r="H20" s="11"/>
      <c r="I20" s="11"/>
      <c r="J20" s="12"/>
      <c r="K20" s="25">
        <f>'SURSA G PAG5'!C20+'SURSA G PAG5'!D20+'SURSA G PAG5'!E20</f>
        <v>0</v>
      </c>
    </row>
    <row r="21" spans="1:11" x14ac:dyDescent="0.2">
      <c r="A21" s="8">
        <v>18</v>
      </c>
      <c r="B21" s="9" t="s">
        <v>20</v>
      </c>
      <c r="C21" s="10"/>
      <c r="D21" s="10"/>
      <c r="E21" s="4"/>
      <c r="F21" s="10"/>
      <c r="G21" s="5">
        <f t="shared" si="0"/>
        <v>0</v>
      </c>
      <c r="H21" s="11"/>
      <c r="I21" s="11"/>
      <c r="J21" s="12"/>
      <c r="K21" s="25">
        <f>'SURSA G PAG5'!C21+'SURSA G PAG5'!D21+'SURSA G PAG5'!E21</f>
        <v>0</v>
      </c>
    </row>
    <row r="22" spans="1:11" x14ac:dyDescent="0.2">
      <c r="A22" s="8">
        <v>19</v>
      </c>
      <c r="B22" s="9" t="s">
        <v>21</v>
      </c>
      <c r="C22" s="10"/>
      <c r="D22" s="10"/>
      <c r="E22" s="4"/>
      <c r="F22" s="10"/>
      <c r="G22" s="5">
        <f t="shared" si="0"/>
        <v>0</v>
      </c>
      <c r="H22" s="11"/>
      <c r="I22" s="11"/>
      <c r="J22" s="12"/>
      <c r="K22" s="25">
        <f>'SURSA G PAG5'!C22+'SURSA G PAG5'!D22+'SURSA G PAG5'!E22</f>
        <v>0</v>
      </c>
    </row>
    <row r="23" spans="1:11" x14ac:dyDescent="0.2">
      <c r="A23" s="8">
        <v>20</v>
      </c>
      <c r="B23" s="9" t="s">
        <v>22</v>
      </c>
      <c r="C23" s="10"/>
      <c r="D23" s="10"/>
      <c r="E23" s="4"/>
      <c r="F23" s="10"/>
      <c r="G23" s="5">
        <f t="shared" si="0"/>
        <v>0</v>
      </c>
      <c r="H23" s="11"/>
      <c r="I23" s="11"/>
      <c r="J23" s="12"/>
      <c r="K23" s="25">
        <f>'SURSA G PAG5'!C23+'SURSA G PAG5'!D23+'SURSA G PAG5'!E23</f>
        <v>0</v>
      </c>
    </row>
    <row r="24" spans="1:11" x14ac:dyDescent="0.2">
      <c r="A24" s="8">
        <v>21</v>
      </c>
      <c r="B24" s="9" t="s">
        <v>23</v>
      </c>
      <c r="C24" s="10"/>
      <c r="D24" s="10"/>
      <c r="E24" s="4"/>
      <c r="F24" s="10"/>
      <c r="G24" s="5">
        <f t="shared" si="0"/>
        <v>0</v>
      </c>
      <c r="H24" s="11"/>
      <c r="I24" s="11"/>
      <c r="J24" s="12"/>
      <c r="K24" s="25">
        <f>'SURSA G PAG5'!C24+'SURSA G PAG5'!D24+'SURSA G PAG5'!E24</f>
        <v>0</v>
      </c>
    </row>
    <row r="25" spans="1:11" x14ac:dyDescent="0.2">
      <c r="A25" s="8">
        <v>22</v>
      </c>
      <c r="B25" s="9" t="s">
        <v>24</v>
      </c>
      <c r="C25" s="10"/>
      <c r="D25" s="10"/>
      <c r="E25" s="4"/>
      <c r="F25" s="10"/>
      <c r="G25" s="5">
        <f t="shared" si="0"/>
        <v>0</v>
      </c>
      <c r="H25" s="11"/>
      <c r="I25" s="11"/>
      <c r="J25" s="12"/>
      <c r="K25" s="25">
        <f>'SURSA G PAG5'!C25+'SURSA G PAG5'!D25+'SURSA G PAG5'!E25</f>
        <v>0</v>
      </c>
    </row>
    <row r="26" spans="1:11" x14ac:dyDescent="0.2">
      <c r="A26" s="8">
        <v>23</v>
      </c>
      <c r="B26" s="9" t="s">
        <v>25</v>
      </c>
      <c r="C26" s="10"/>
      <c r="D26" s="10"/>
      <c r="E26" s="4"/>
      <c r="F26" s="10"/>
      <c r="G26" s="5">
        <f t="shared" si="0"/>
        <v>0</v>
      </c>
      <c r="H26" s="11"/>
      <c r="I26" s="11"/>
      <c r="J26" s="12"/>
      <c r="K26" s="25">
        <f>'SURSA G PAG5'!C26+'SURSA G PAG5'!D26+'SURSA G PAG5'!E26</f>
        <v>0</v>
      </c>
    </row>
    <row r="27" spans="1:11" x14ac:dyDescent="0.2">
      <c r="A27" s="8">
        <v>24</v>
      </c>
      <c r="B27" s="9" t="s">
        <v>26</v>
      </c>
      <c r="C27" s="10"/>
      <c r="D27" s="10"/>
      <c r="E27" s="4"/>
      <c r="F27" s="10"/>
      <c r="G27" s="5">
        <f t="shared" si="0"/>
        <v>0</v>
      </c>
      <c r="H27" s="11"/>
      <c r="I27" s="11"/>
      <c r="J27" s="12"/>
      <c r="K27" s="25">
        <f>'SURSA G PAG5'!C27+'SURSA G PAG5'!D27+'SURSA G PAG5'!E27</f>
        <v>0</v>
      </c>
    </row>
    <row r="28" spans="1:11" x14ac:dyDescent="0.2">
      <c r="A28" s="8">
        <v>25</v>
      </c>
      <c r="B28" s="9" t="s">
        <v>27</v>
      </c>
      <c r="C28" s="10"/>
      <c r="D28" s="10"/>
      <c r="E28" s="4"/>
      <c r="F28" s="10"/>
      <c r="G28" s="5">
        <f t="shared" si="0"/>
        <v>0</v>
      </c>
      <c r="H28" s="11"/>
      <c r="I28" s="11"/>
      <c r="J28" s="12"/>
      <c r="K28" s="25">
        <f>'SURSA G PAG5'!C28+'SURSA G PAG5'!D28+'SURSA G PAG5'!E28</f>
        <v>0</v>
      </c>
    </row>
    <row r="29" spans="1:11" x14ac:dyDescent="0.2">
      <c r="A29" s="8">
        <v>26</v>
      </c>
      <c r="B29" s="9" t="s">
        <v>28</v>
      </c>
      <c r="C29" s="10"/>
      <c r="D29" s="10"/>
      <c r="E29" s="4"/>
      <c r="F29" s="10"/>
      <c r="G29" s="5">
        <f t="shared" si="0"/>
        <v>0</v>
      </c>
      <c r="H29" s="11"/>
      <c r="I29" s="11"/>
      <c r="J29" s="12"/>
      <c r="K29" s="25">
        <f>'SURSA G PAG5'!C29+'SURSA G PAG5'!D29+'SURSA G PAG5'!E29</f>
        <v>0</v>
      </c>
    </row>
    <row r="30" spans="1:11" x14ac:dyDescent="0.2">
      <c r="A30" s="8">
        <v>27</v>
      </c>
      <c r="B30" s="9" t="s">
        <v>29</v>
      </c>
      <c r="C30" s="10"/>
      <c r="D30" s="10"/>
      <c r="E30" s="4"/>
      <c r="F30" s="10"/>
      <c r="G30" s="5">
        <f t="shared" si="0"/>
        <v>0</v>
      </c>
      <c r="H30" s="11"/>
      <c r="I30" s="11"/>
      <c r="J30" s="12"/>
      <c r="K30" s="25">
        <f>'SURSA G PAG5'!C30+'SURSA G PAG5'!D30+'SURSA G PAG5'!E30</f>
        <v>0</v>
      </c>
    </row>
    <row r="31" spans="1:11" x14ac:dyDescent="0.2">
      <c r="A31" s="8">
        <v>28</v>
      </c>
      <c r="B31" s="9" t="s">
        <v>30</v>
      </c>
      <c r="C31" s="10"/>
      <c r="D31" s="10"/>
      <c r="E31" s="4"/>
      <c r="F31" s="10"/>
      <c r="G31" s="5">
        <f t="shared" si="0"/>
        <v>0</v>
      </c>
      <c r="H31" s="11"/>
      <c r="I31" s="11"/>
      <c r="J31" s="12"/>
      <c r="K31" s="25">
        <f>'SURSA G PAG5'!C31+'SURSA G PAG5'!D31+'SURSA G PAG5'!E31</f>
        <v>0</v>
      </c>
    </row>
    <row r="32" spans="1:11" x14ac:dyDescent="0.2">
      <c r="A32" s="8">
        <v>29</v>
      </c>
      <c r="B32" s="9" t="s">
        <v>31</v>
      </c>
      <c r="C32" s="10"/>
      <c r="D32" s="10"/>
      <c r="E32" s="4"/>
      <c r="F32" s="10"/>
      <c r="G32" s="5">
        <f t="shared" si="0"/>
        <v>0</v>
      </c>
      <c r="H32" s="11"/>
      <c r="I32" s="11"/>
      <c r="J32" s="12"/>
      <c r="K32" s="25">
        <f>'SURSA G PAG5'!C32+'SURSA G PAG5'!D32+'SURSA G PAG5'!E32</f>
        <v>0</v>
      </c>
    </row>
    <row r="33" spans="1:11" x14ac:dyDescent="0.2">
      <c r="A33" s="8">
        <v>30</v>
      </c>
      <c r="B33" s="9" t="s">
        <v>32</v>
      </c>
      <c r="C33" s="10"/>
      <c r="D33" s="10"/>
      <c r="E33" s="4"/>
      <c r="F33" s="10"/>
      <c r="G33" s="5">
        <f t="shared" si="0"/>
        <v>0</v>
      </c>
      <c r="H33" s="11"/>
      <c r="I33" s="11"/>
      <c r="J33" s="12"/>
      <c r="K33" s="25">
        <f>'SURSA G PAG5'!C33+'SURSA G PAG5'!D33+'SURSA G PAG5'!E33</f>
        <v>0</v>
      </c>
    </row>
    <row r="34" spans="1:11" x14ac:dyDescent="0.2">
      <c r="A34" s="8">
        <v>31</v>
      </c>
      <c r="B34" s="9" t="s">
        <v>33</v>
      </c>
      <c r="C34" s="10"/>
      <c r="D34" s="10"/>
      <c r="E34" s="4"/>
      <c r="F34" s="10"/>
      <c r="G34" s="5">
        <f t="shared" si="0"/>
        <v>0</v>
      </c>
      <c r="H34" s="11"/>
      <c r="I34" s="5"/>
      <c r="J34" s="12"/>
      <c r="K34" s="25">
        <f>'SURSA G PAG5'!C34+'SURSA G PAG5'!D34+'SURSA G PAG5'!E34</f>
        <v>0</v>
      </c>
    </row>
    <row r="35" spans="1:11" x14ac:dyDescent="0.2">
      <c r="A35" s="8">
        <v>32</v>
      </c>
      <c r="B35" s="9" t="s">
        <v>34</v>
      </c>
      <c r="C35" s="10"/>
      <c r="D35" s="10"/>
      <c r="E35" s="4"/>
      <c r="F35" s="10"/>
      <c r="G35" s="5">
        <f t="shared" si="0"/>
        <v>0</v>
      </c>
      <c r="H35" s="11"/>
      <c r="I35" s="5"/>
      <c r="J35" s="12"/>
      <c r="K35" s="25">
        <f>'SURSA G PAG5'!C35+'SURSA G PAG5'!D35+'SURSA G PAG5'!E35</f>
        <v>0</v>
      </c>
    </row>
    <row r="36" spans="1:11" x14ac:dyDescent="0.2">
      <c r="A36" s="8">
        <v>33</v>
      </c>
      <c r="B36" s="9" t="s">
        <v>35</v>
      </c>
      <c r="C36" s="10"/>
      <c r="D36" s="10"/>
      <c r="E36" s="4"/>
      <c r="F36" s="10"/>
      <c r="G36" s="5">
        <f t="shared" si="0"/>
        <v>0</v>
      </c>
      <c r="H36" s="11"/>
      <c r="I36" s="5"/>
      <c r="J36" s="12"/>
      <c r="K36" s="25">
        <f>'SURSA G PAG5'!C36+'SURSA G PAG5'!D36+'SURSA G PAG5'!E36</f>
        <v>0</v>
      </c>
    </row>
    <row r="37" spans="1:11" x14ac:dyDescent="0.2">
      <c r="A37" s="8">
        <v>34</v>
      </c>
      <c r="B37" s="9" t="s">
        <v>36</v>
      </c>
      <c r="C37" s="10"/>
      <c r="D37" s="10"/>
      <c r="E37" s="4"/>
      <c r="F37" s="10"/>
      <c r="G37" s="5">
        <f t="shared" si="0"/>
        <v>0</v>
      </c>
      <c r="H37" s="11"/>
      <c r="I37" s="5"/>
      <c r="J37" s="12"/>
      <c r="K37" s="25">
        <f>'SURSA G PAG5'!C37+'SURSA G PAG5'!D37+'SURSA G PAG5'!E37</f>
        <v>0</v>
      </c>
    </row>
    <row r="38" spans="1:11" x14ac:dyDescent="0.2">
      <c r="A38" s="8">
        <v>35</v>
      </c>
      <c r="B38" s="9" t="s">
        <v>37</v>
      </c>
      <c r="C38" s="10"/>
      <c r="D38" s="10"/>
      <c r="E38" s="4"/>
      <c r="F38" s="10"/>
      <c r="G38" s="5">
        <f t="shared" si="0"/>
        <v>0</v>
      </c>
      <c r="H38" s="11"/>
      <c r="I38" s="5"/>
      <c r="J38" s="12"/>
      <c r="K38" s="25">
        <f>'SURSA G PAG5'!C38+'SURSA G PAG5'!D38+'SURSA G PAG5'!E38</f>
        <v>0</v>
      </c>
    </row>
    <row r="39" spans="1:11" x14ac:dyDescent="0.2">
      <c r="A39" s="8">
        <v>36</v>
      </c>
      <c r="B39" s="9" t="s">
        <v>38</v>
      </c>
      <c r="C39" s="10">
        <v>1032000</v>
      </c>
      <c r="D39" s="10"/>
      <c r="E39" s="4"/>
      <c r="F39" s="10"/>
      <c r="G39" s="5">
        <f t="shared" si="0"/>
        <v>0</v>
      </c>
      <c r="H39" s="11"/>
      <c r="I39" s="5"/>
      <c r="J39" s="12"/>
      <c r="K39" s="25">
        <f>'SURSA G PAG5'!C39+'SURSA G PAG5'!D39+'SURSA G PAG5'!E39</f>
        <v>0</v>
      </c>
    </row>
    <row r="40" spans="1:11" x14ac:dyDescent="0.2">
      <c r="A40" s="8">
        <v>37</v>
      </c>
      <c r="B40" s="9" t="s">
        <v>39</v>
      </c>
      <c r="C40" s="10"/>
      <c r="D40" s="10"/>
      <c r="E40" s="4"/>
      <c r="F40" s="10"/>
      <c r="G40" s="5">
        <f t="shared" si="0"/>
        <v>0</v>
      </c>
      <c r="H40" s="11"/>
      <c r="I40" s="11"/>
      <c r="J40" s="12"/>
      <c r="K40" s="25">
        <f>'SURSA G PAG5'!C40+'SURSA G PAG5'!D40+'SURSA G PAG5'!E40</f>
        <v>0</v>
      </c>
    </row>
    <row r="41" spans="1:11" x14ac:dyDescent="0.2">
      <c r="A41" s="8">
        <v>38</v>
      </c>
      <c r="B41" s="9" t="s">
        <v>40</v>
      </c>
      <c r="C41" s="10"/>
      <c r="D41" s="10"/>
      <c r="E41" s="4"/>
      <c r="F41" s="10"/>
      <c r="G41" s="5">
        <f t="shared" si="0"/>
        <v>0</v>
      </c>
      <c r="H41" s="11"/>
      <c r="I41" s="11"/>
      <c r="J41" s="12"/>
      <c r="K41" s="25">
        <f>'SURSA G PAG5'!C41+'SURSA G PAG5'!D41+'SURSA G PAG5'!E41</f>
        <v>0</v>
      </c>
    </row>
    <row r="42" spans="1:11" x14ac:dyDescent="0.2">
      <c r="A42" s="8">
        <v>39</v>
      </c>
      <c r="B42" s="9" t="s">
        <v>41</v>
      </c>
      <c r="C42" s="10"/>
      <c r="D42" s="10"/>
      <c r="E42" s="4"/>
      <c r="F42" s="10"/>
      <c r="G42" s="5">
        <f t="shared" si="0"/>
        <v>0</v>
      </c>
      <c r="H42" s="11"/>
      <c r="I42" s="11"/>
      <c r="J42" s="12"/>
      <c r="K42" s="25">
        <f>'SURSA G PAG5'!C42+'SURSA G PAG5'!D42+'SURSA G PAG5'!E42</f>
        <v>0</v>
      </c>
    </row>
    <row r="43" spans="1:11" x14ac:dyDescent="0.2">
      <c r="A43" s="8">
        <v>40</v>
      </c>
      <c r="B43" s="9" t="s">
        <v>42</v>
      </c>
      <c r="C43" s="10"/>
      <c r="D43" s="10"/>
      <c r="E43" s="4"/>
      <c r="F43" s="10"/>
      <c r="G43" s="5">
        <f t="shared" si="0"/>
        <v>0</v>
      </c>
      <c r="H43" s="11"/>
      <c r="I43" s="11"/>
      <c r="J43" s="12"/>
      <c r="K43" s="25">
        <f>'SURSA G PAG5'!C43+'SURSA G PAG5'!D43+'SURSA G PAG5'!E43</f>
        <v>0</v>
      </c>
    </row>
    <row r="44" spans="1:11" x14ac:dyDescent="0.2">
      <c r="A44" s="8">
        <v>41</v>
      </c>
      <c r="B44" s="9" t="s">
        <v>43</v>
      </c>
      <c r="C44" s="10"/>
      <c r="D44" s="10"/>
      <c r="E44" s="4"/>
      <c r="F44" s="10"/>
      <c r="G44" s="5">
        <f t="shared" si="0"/>
        <v>0</v>
      </c>
      <c r="H44" s="11"/>
      <c r="I44" s="11"/>
      <c r="J44" s="12"/>
      <c r="K44" s="25">
        <f>'SURSA G PAG5'!C44+'SURSA G PAG5'!D44+'SURSA G PAG5'!E44</f>
        <v>0</v>
      </c>
    </row>
    <row r="45" spans="1:11" x14ac:dyDescent="0.2">
      <c r="A45" s="8">
        <v>42</v>
      </c>
      <c r="B45" s="9" t="s">
        <v>44</v>
      </c>
      <c r="C45" s="10"/>
      <c r="D45" s="10"/>
      <c r="E45" s="4"/>
      <c r="F45" s="10"/>
      <c r="G45" s="5">
        <f t="shared" si="0"/>
        <v>0</v>
      </c>
      <c r="H45" s="11"/>
      <c r="I45" s="11"/>
      <c r="J45" s="12"/>
      <c r="K45" s="25">
        <f>'SURSA G PAG5'!C45+'SURSA G PAG5'!D45+'SURSA G PAG5'!E45</f>
        <v>0</v>
      </c>
    </row>
    <row r="46" spans="1:11" x14ac:dyDescent="0.2">
      <c r="A46" s="8">
        <v>43</v>
      </c>
      <c r="B46" s="9" t="s">
        <v>45</v>
      </c>
      <c r="C46" s="10"/>
      <c r="D46" s="10"/>
      <c r="E46" s="4"/>
      <c r="F46" s="10"/>
      <c r="G46" s="5">
        <f t="shared" si="0"/>
        <v>0</v>
      </c>
      <c r="H46" s="11"/>
      <c r="I46" s="11"/>
      <c r="J46" s="12"/>
      <c r="K46" s="25">
        <f>'SURSA G PAG5'!C46+'SURSA G PAG5'!D46+'SURSA G PAG5'!E46</f>
        <v>0</v>
      </c>
    </row>
    <row r="47" spans="1:11" x14ac:dyDescent="0.2">
      <c r="A47" s="8">
        <v>44</v>
      </c>
      <c r="B47" s="9" t="s">
        <v>46</v>
      </c>
      <c r="C47" s="10"/>
      <c r="D47" s="10"/>
      <c r="E47" s="4"/>
      <c r="F47" s="10"/>
      <c r="G47" s="5">
        <f t="shared" si="0"/>
        <v>0</v>
      </c>
      <c r="H47" s="11"/>
      <c r="I47" s="11"/>
      <c r="J47" s="12"/>
      <c r="K47" s="25">
        <f>'SURSA G PAG5'!C47+'SURSA G PAG5'!D47+'SURSA G PAG5'!E47</f>
        <v>0</v>
      </c>
    </row>
    <row r="48" spans="1:11" x14ac:dyDescent="0.2">
      <c r="A48" s="8">
        <v>45</v>
      </c>
      <c r="B48" s="9" t="s">
        <v>47</v>
      </c>
      <c r="C48" s="10"/>
      <c r="D48" s="10"/>
      <c r="E48" s="4"/>
      <c r="F48" s="10"/>
      <c r="G48" s="5">
        <f t="shared" si="0"/>
        <v>0</v>
      </c>
      <c r="H48" s="11"/>
      <c r="I48" s="11"/>
      <c r="J48" s="12"/>
      <c r="K48" s="25">
        <f>'SURSA G PAG5'!C48+'SURSA G PAG5'!D48+'SURSA G PAG5'!E48</f>
        <v>0</v>
      </c>
    </row>
    <row r="49" spans="1:11" x14ac:dyDescent="0.2">
      <c r="A49" s="8">
        <v>46</v>
      </c>
      <c r="B49" s="9" t="s">
        <v>48</v>
      </c>
      <c r="C49" s="10"/>
      <c r="D49" s="10"/>
      <c r="E49" s="4"/>
      <c r="F49" s="10"/>
      <c r="G49" s="5">
        <f t="shared" si="0"/>
        <v>0</v>
      </c>
      <c r="H49" s="11"/>
      <c r="I49" s="11"/>
      <c r="J49" s="12"/>
      <c r="K49" s="25">
        <f>'SURSA G PAG5'!C49+'SURSA G PAG5'!D49+'SURSA G PAG5'!E49</f>
        <v>0</v>
      </c>
    </row>
    <row r="50" spans="1:11" x14ac:dyDescent="0.2">
      <c r="A50" s="8">
        <v>47</v>
      </c>
      <c r="B50" s="9" t="s">
        <v>49</v>
      </c>
      <c r="C50" s="10"/>
      <c r="D50" s="10"/>
      <c r="E50" s="4"/>
      <c r="F50" s="10"/>
      <c r="G50" s="5">
        <f t="shared" si="0"/>
        <v>0</v>
      </c>
      <c r="H50" s="11"/>
      <c r="I50" s="11"/>
      <c r="J50" s="12"/>
      <c r="K50" s="25">
        <f>'SURSA G PAG5'!C50+'SURSA G PAG5'!D50+'SURSA G PAG5'!E50</f>
        <v>0</v>
      </c>
    </row>
    <row r="51" spans="1:11" x14ac:dyDescent="0.2">
      <c r="A51" s="8">
        <v>48</v>
      </c>
      <c r="B51" s="9" t="s">
        <v>50</v>
      </c>
      <c r="C51" s="10"/>
      <c r="D51" s="10"/>
      <c r="E51" s="4"/>
      <c r="F51" s="10"/>
      <c r="G51" s="5">
        <f t="shared" si="0"/>
        <v>0</v>
      </c>
      <c r="H51" s="11"/>
      <c r="I51" s="11"/>
      <c r="J51" s="12"/>
      <c r="K51" s="25">
        <f>'SURSA G PAG5'!C51+'SURSA G PAG5'!D51+'SURSA G PAG5'!E51</f>
        <v>0</v>
      </c>
    </row>
    <row r="52" spans="1:11" x14ac:dyDescent="0.2">
      <c r="A52" s="8">
        <v>49</v>
      </c>
      <c r="B52" s="9" t="s">
        <v>51</v>
      </c>
      <c r="C52" s="10"/>
      <c r="D52" s="10"/>
      <c r="E52" s="4"/>
      <c r="F52" s="10"/>
      <c r="G52" s="5">
        <f t="shared" si="0"/>
        <v>0</v>
      </c>
      <c r="H52" s="11"/>
      <c r="I52" s="11"/>
      <c r="J52" s="12"/>
      <c r="K52" s="25">
        <f>'SURSA G PAG5'!C52+'SURSA G PAG5'!D52+'SURSA G PAG5'!E52</f>
        <v>0</v>
      </c>
    </row>
    <row r="53" spans="1:11" x14ac:dyDescent="0.2">
      <c r="A53" s="8">
        <v>50</v>
      </c>
      <c r="B53" s="9" t="s">
        <v>52</v>
      </c>
      <c r="C53" s="10"/>
      <c r="D53" s="10"/>
      <c r="E53" s="4"/>
      <c r="F53" s="10"/>
      <c r="G53" s="5">
        <f t="shared" si="0"/>
        <v>0</v>
      </c>
      <c r="H53" s="11"/>
      <c r="I53" s="11"/>
      <c r="J53" s="12"/>
      <c r="K53" s="25">
        <f>'SURSA G PAG5'!C53+'SURSA G PAG5'!D53+'SURSA G PAG5'!E53</f>
        <v>0</v>
      </c>
    </row>
    <row r="54" spans="1:11" x14ac:dyDescent="0.2">
      <c r="A54" s="8">
        <v>51</v>
      </c>
      <c r="B54" s="9" t="s">
        <v>53</v>
      </c>
      <c r="C54" s="10"/>
      <c r="D54" s="10"/>
      <c r="E54" s="4"/>
      <c r="F54" s="10"/>
      <c r="G54" s="5">
        <f t="shared" si="0"/>
        <v>0</v>
      </c>
      <c r="H54" s="11"/>
      <c r="I54" s="11"/>
      <c r="J54" s="12"/>
      <c r="K54" s="25">
        <f>'SURSA G PAG5'!C54+'SURSA G PAG5'!D54+'SURSA G PAG5'!E54</f>
        <v>0</v>
      </c>
    </row>
    <row r="55" spans="1:11" x14ac:dyDescent="0.2">
      <c r="A55" s="8">
        <v>52</v>
      </c>
      <c r="B55" s="9" t="s">
        <v>54</v>
      </c>
      <c r="C55" s="10">
        <v>871400</v>
      </c>
      <c r="D55" s="10"/>
      <c r="E55" s="4"/>
      <c r="F55" s="10"/>
      <c r="G55" s="5">
        <f t="shared" si="0"/>
        <v>0</v>
      </c>
      <c r="H55" s="11"/>
      <c r="I55" s="11"/>
      <c r="J55" s="12"/>
      <c r="K55" s="25">
        <f>'SURSA G PAG5'!C55+'SURSA G PAG5'!D55+'SURSA G PAG5'!E55</f>
        <v>0</v>
      </c>
    </row>
    <row r="56" spans="1:11" x14ac:dyDescent="0.2">
      <c r="A56" s="8">
        <v>53</v>
      </c>
      <c r="B56" s="9" t="s">
        <v>55</v>
      </c>
      <c r="C56" s="10"/>
      <c r="D56" s="10"/>
      <c r="E56" s="4"/>
      <c r="F56" s="10"/>
      <c r="G56" s="5">
        <f t="shared" si="0"/>
        <v>0</v>
      </c>
      <c r="H56" s="11"/>
      <c r="I56" s="11"/>
      <c r="J56" s="12"/>
      <c r="K56" s="25">
        <f>'SURSA G PAG5'!C56+'SURSA G PAG5'!D56+'SURSA G PAG5'!E56</f>
        <v>0</v>
      </c>
    </row>
    <row r="57" spans="1:11" x14ac:dyDescent="0.2">
      <c r="A57" s="8">
        <v>54</v>
      </c>
      <c r="B57" s="9" t="s">
        <v>56</v>
      </c>
      <c r="C57" s="10"/>
      <c r="D57" s="10"/>
      <c r="E57" s="4"/>
      <c r="F57" s="10"/>
      <c r="G57" s="5">
        <f t="shared" si="0"/>
        <v>0</v>
      </c>
      <c r="H57" s="11"/>
      <c r="I57" s="11"/>
      <c r="J57" s="12"/>
      <c r="K57" s="25">
        <f>'SURSA G PAG5'!C57+'SURSA G PAG5'!D57+'SURSA G PAG5'!E57</f>
        <v>0</v>
      </c>
    </row>
    <row r="58" spans="1:11" x14ac:dyDescent="0.2">
      <c r="A58" s="8">
        <v>55</v>
      </c>
      <c r="B58" s="9" t="s">
        <v>57</v>
      </c>
      <c r="C58" s="10"/>
      <c r="D58" s="10"/>
      <c r="E58" s="4"/>
      <c r="F58" s="10"/>
      <c r="G58" s="5">
        <f t="shared" si="0"/>
        <v>0</v>
      </c>
      <c r="H58" s="11"/>
      <c r="I58" s="11"/>
      <c r="J58" s="12"/>
      <c r="K58" s="25">
        <f>'SURSA G PAG5'!C58+'SURSA G PAG5'!D58+'SURSA G PAG5'!E58</f>
        <v>0</v>
      </c>
    </row>
    <row r="59" spans="1:11" x14ac:dyDescent="0.2">
      <c r="A59" s="8">
        <v>56</v>
      </c>
      <c r="B59" s="9" t="s">
        <v>58</v>
      </c>
      <c r="C59" s="10"/>
      <c r="D59" s="10"/>
      <c r="E59" s="4"/>
      <c r="F59" s="10"/>
      <c r="G59" s="5">
        <f t="shared" si="0"/>
        <v>0</v>
      </c>
      <c r="H59" s="11"/>
      <c r="I59" s="11"/>
      <c r="J59" s="12"/>
      <c r="K59" s="25">
        <f>'SURSA G PAG5'!C59+'SURSA G PAG5'!D59+'SURSA G PAG5'!E59</f>
        <v>0</v>
      </c>
    </row>
    <row r="60" spans="1:11" x14ac:dyDescent="0.2">
      <c r="A60" s="8">
        <v>57</v>
      </c>
      <c r="B60" s="9" t="s">
        <v>59</v>
      </c>
      <c r="C60" s="10"/>
      <c r="D60" s="10"/>
      <c r="E60" s="4"/>
      <c r="F60" s="10"/>
      <c r="G60" s="5">
        <f t="shared" si="0"/>
        <v>0</v>
      </c>
      <c r="H60" s="11"/>
      <c r="I60" s="11"/>
      <c r="J60" s="12"/>
      <c r="K60" s="25">
        <f>'SURSA G PAG5'!C60+'SURSA G PAG5'!D60+'SURSA G PAG5'!E60</f>
        <v>0</v>
      </c>
    </row>
    <row r="61" spans="1:11" x14ac:dyDescent="0.2">
      <c r="A61" s="8">
        <v>58</v>
      </c>
      <c r="B61" s="9" t="s">
        <v>60</v>
      </c>
      <c r="C61" s="10"/>
      <c r="D61" s="10"/>
      <c r="E61" s="4"/>
      <c r="F61" s="10"/>
      <c r="G61" s="5">
        <f t="shared" si="0"/>
        <v>0</v>
      </c>
      <c r="H61" s="11"/>
      <c r="I61" s="11"/>
      <c r="J61" s="12"/>
      <c r="K61" s="25">
        <f>'SURSA G PAG5'!C61+'SURSA G PAG5'!D61+'SURSA G PAG5'!E61</f>
        <v>0</v>
      </c>
    </row>
    <row r="62" spans="1:11" x14ac:dyDescent="0.2">
      <c r="A62" s="14"/>
      <c r="B62" s="14" t="s">
        <v>61</v>
      </c>
      <c r="C62" s="15">
        <f t="shared" ref="C62:K62" si="1">SUM(C4:C61)</f>
        <v>1903400</v>
      </c>
      <c r="D62" s="15">
        <f t="shared" si="1"/>
        <v>0</v>
      </c>
      <c r="E62" s="15">
        <f t="shared" si="1"/>
        <v>0</v>
      </c>
      <c r="F62" s="15">
        <f t="shared" si="1"/>
        <v>0</v>
      </c>
      <c r="G62" s="15">
        <f t="shared" si="1"/>
        <v>0</v>
      </c>
      <c r="H62" s="15">
        <f t="shared" si="1"/>
        <v>0</v>
      </c>
      <c r="I62" s="15">
        <f t="shared" si="1"/>
        <v>0</v>
      </c>
      <c r="J62" s="16">
        <f t="shared" si="1"/>
        <v>0</v>
      </c>
      <c r="K62" s="16">
        <f t="shared" si="1"/>
        <v>0</v>
      </c>
    </row>
    <row r="63" spans="1:11" x14ac:dyDescent="0.2">
      <c r="A63" s="8">
        <v>59</v>
      </c>
      <c r="B63" s="9" t="s">
        <v>62</v>
      </c>
      <c r="C63" s="10">
        <v>7817000</v>
      </c>
      <c r="D63" s="10"/>
      <c r="E63" s="4"/>
      <c r="F63" s="10"/>
      <c r="G63" s="5">
        <f>H63+I63+J63</f>
        <v>0</v>
      </c>
      <c r="H63" s="11"/>
      <c r="I63" s="11"/>
      <c r="J63" s="12"/>
      <c r="K63" s="25">
        <f>'SURSA G PAG5'!C63+'SURSA G PAG5'!D63+'SURSA G PAG5'!E63</f>
        <v>0</v>
      </c>
    </row>
    <row r="64" spans="1:11" s="35" customFormat="1" x14ac:dyDescent="0.2">
      <c r="A64" s="26">
        <v>60</v>
      </c>
      <c r="B64" s="27" t="s">
        <v>63</v>
      </c>
      <c r="C64" s="29">
        <v>150000</v>
      </c>
      <c r="D64" s="29"/>
      <c r="E64" s="28"/>
      <c r="F64" s="29"/>
      <c r="G64" s="30">
        <f>H64+I64+J64</f>
        <v>0</v>
      </c>
      <c r="H64" s="31"/>
      <c r="I64" s="31"/>
      <c r="J64" s="31"/>
      <c r="K64" s="32">
        <f>'SURSA G PAG5'!C64+'SURSA G PAG5'!D64+'SURSA G PAG5'!E64</f>
        <v>0</v>
      </c>
    </row>
    <row r="65" spans="1:11" x14ac:dyDescent="0.2">
      <c r="A65" s="8">
        <v>61</v>
      </c>
      <c r="B65" s="9" t="s">
        <v>64</v>
      </c>
      <c r="C65" s="10">
        <v>450000</v>
      </c>
      <c r="D65" s="10"/>
      <c r="E65" s="4"/>
      <c r="F65" s="10"/>
      <c r="G65" s="5">
        <f>H65+I65+J65</f>
        <v>0</v>
      </c>
      <c r="H65" s="11"/>
      <c r="I65" s="11"/>
      <c r="J65" s="12"/>
      <c r="K65" s="25">
        <f>'SURSA G PAG5'!C65+'SURSA G PAG5'!D65+'SURSA G PAG5'!E65</f>
        <v>0</v>
      </c>
    </row>
    <row r="66" spans="1:11" x14ac:dyDescent="0.2">
      <c r="A66" s="8">
        <v>62</v>
      </c>
      <c r="B66" s="9" t="s">
        <v>65</v>
      </c>
      <c r="C66" s="29">
        <v>445853</v>
      </c>
      <c r="D66" s="10"/>
      <c r="E66" s="4"/>
      <c r="F66" s="10"/>
      <c r="G66" s="5">
        <f>H66+I66+J66</f>
        <v>0</v>
      </c>
      <c r="H66" s="11"/>
      <c r="I66" s="11"/>
      <c r="J66" s="12"/>
      <c r="K66" s="25">
        <f>'SURSA G PAG5'!C66+'SURSA G PAG5'!D66+'SURSA G PAG5'!E66</f>
        <v>0</v>
      </c>
    </row>
    <row r="67" spans="1:11" x14ac:dyDescent="0.2">
      <c r="A67" s="8"/>
      <c r="B67" s="8" t="s">
        <v>66</v>
      </c>
      <c r="C67" s="15">
        <f t="shared" ref="C67:K67" si="2">SUM(C64:C66)</f>
        <v>1045853</v>
      </c>
      <c r="D67" s="15">
        <f t="shared" si="2"/>
        <v>0</v>
      </c>
      <c r="E67" s="16">
        <f t="shared" si="2"/>
        <v>0</v>
      </c>
      <c r="F67" s="16">
        <f t="shared" si="2"/>
        <v>0</v>
      </c>
      <c r="G67" s="16">
        <f t="shared" si="2"/>
        <v>0</v>
      </c>
      <c r="H67" s="16">
        <f t="shared" si="2"/>
        <v>0</v>
      </c>
      <c r="I67" s="16">
        <f t="shared" si="2"/>
        <v>0</v>
      </c>
      <c r="J67" s="16">
        <f t="shared" si="2"/>
        <v>0</v>
      </c>
      <c r="K67" s="16">
        <f t="shared" si="2"/>
        <v>0</v>
      </c>
    </row>
    <row r="68" spans="1:11" x14ac:dyDescent="0.2">
      <c r="A68" s="8">
        <v>63</v>
      </c>
      <c r="B68" s="9" t="s">
        <v>67</v>
      </c>
      <c r="C68" s="10">
        <v>27400000</v>
      </c>
      <c r="D68" s="10"/>
      <c r="E68" s="4"/>
      <c r="F68" s="11"/>
      <c r="G68" s="5">
        <f>H68+I68+J68</f>
        <v>0</v>
      </c>
      <c r="H68" s="11"/>
      <c r="I68" s="11"/>
      <c r="J68" s="12"/>
      <c r="K68" s="25">
        <f>'SURSA G PAG5'!C68+'SURSA G PAG5'!D68+'SURSA G PAG5'!E68</f>
        <v>0</v>
      </c>
    </row>
    <row r="69" spans="1:11" x14ac:dyDescent="0.2">
      <c r="A69" s="8"/>
      <c r="B69" s="8" t="s">
        <v>68</v>
      </c>
      <c r="C69" s="15">
        <f t="shared" ref="C69:K69" si="3">C62+C63+C67+C68</f>
        <v>38166253</v>
      </c>
      <c r="D69" s="15">
        <f t="shared" si="3"/>
        <v>0</v>
      </c>
      <c r="E69" s="15">
        <f t="shared" si="3"/>
        <v>0</v>
      </c>
      <c r="F69" s="15">
        <f t="shared" si="3"/>
        <v>0</v>
      </c>
      <c r="G69" s="15">
        <f t="shared" si="3"/>
        <v>0</v>
      </c>
      <c r="H69" s="17">
        <f t="shared" si="3"/>
        <v>0</v>
      </c>
      <c r="I69" s="15">
        <f t="shared" si="3"/>
        <v>0</v>
      </c>
      <c r="J69" s="16">
        <f t="shared" si="3"/>
        <v>0</v>
      </c>
      <c r="K69" s="16">
        <f t="shared" si="3"/>
        <v>0</v>
      </c>
    </row>
  </sheetData>
  <mergeCells count="12">
    <mergeCell ref="A1:I1"/>
    <mergeCell ref="A2:A3"/>
    <mergeCell ref="B2:B3"/>
    <mergeCell ref="C2:C3"/>
    <mergeCell ref="E2:E3"/>
    <mergeCell ref="D2:D3"/>
    <mergeCell ref="K2:K3"/>
    <mergeCell ref="F2:F3"/>
    <mergeCell ref="G2:G3"/>
    <mergeCell ref="I2:I3"/>
    <mergeCell ref="H2:H3"/>
    <mergeCell ref="J2:J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36"/>
  </sheetPr>
  <dimension ref="A1:Q69"/>
  <sheetViews>
    <sheetView workbookViewId="0">
      <pane ySplit="3" topLeftCell="A49" activePane="bottomLeft" state="frozen"/>
      <selection activeCell="G2" sqref="G2:H3"/>
      <selection pane="bottomLeft" activeCell="G68" sqref="G68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8" width="12.42578125" style="1" customWidth="1"/>
    <col min="9" max="9" width="10" style="1" bestFit="1" customWidth="1"/>
    <col min="10" max="10" width="12" style="1" customWidth="1"/>
    <col min="11" max="12" width="10" style="1" bestFit="1" customWidth="1"/>
    <col min="13" max="13" width="11.42578125" style="1" customWidth="1"/>
    <col min="14" max="16384" width="9.140625" style="1"/>
  </cols>
  <sheetData>
    <row r="1" spans="1:17" ht="15" customHeight="1" x14ac:dyDescent="0.2">
      <c r="A1" s="76" t="s">
        <v>94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1" t="s">
        <v>0</v>
      </c>
    </row>
    <row r="2" spans="1:17" ht="26.25" customHeight="1" x14ac:dyDescent="0.2">
      <c r="A2" s="77" t="s">
        <v>1</v>
      </c>
      <c r="B2" s="77" t="s">
        <v>2</v>
      </c>
      <c r="C2" s="83">
        <v>43101701</v>
      </c>
      <c r="D2" s="83">
        <v>43101702</v>
      </c>
      <c r="E2" s="82">
        <v>43101703</v>
      </c>
      <c r="F2" s="82">
        <v>431019</v>
      </c>
      <c r="G2" s="82">
        <v>431027</v>
      </c>
      <c r="H2" s="83">
        <v>431031</v>
      </c>
      <c r="I2" s="82">
        <v>4510</v>
      </c>
      <c r="J2" s="82">
        <v>451001</v>
      </c>
      <c r="K2" s="82">
        <v>45100102</v>
      </c>
      <c r="L2" s="82">
        <v>4810</v>
      </c>
      <c r="M2" s="82">
        <v>481016</v>
      </c>
      <c r="N2" s="83">
        <v>48101603</v>
      </c>
      <c r="O2" s="83">
        <v>481004</v>
      </c>
      <c r="P2" s="83">
        <v>48100401</v>
      </c>
      <c r="Q2" s="83">
        <v>48100402</v>
      </c>
    </row>
    <row r="3" spans="1:17" x14ac:dyDescent="0.2">
      <c r="A3" s="78"/>
      <c r="B3" s="78"/>
      <c r="C3" s="84"/>
      <c r="D3" s="84"/>
      <c r="E3" s="82"/>
      <c r="F3" s="82"/>
      <c r="G3" s="82"/>
      <c r="H3" s="84"/>
      <c r="I3" s="82"/>
      <c r="J3" s="82"/>
      <c r="K3" s="82"/>
      <c r="L3" s="82"/>
      <c r="M3" s="82"/>
      <c r="N3" s="84"/>
      <c r="O3" s="84"/>
      <c r="P3" s="84"/>
      <c r="Q3" s="84"/>
    </row>
    <row r="4" spans="1:17" x14ac:dyDescent="0.2">
      <c r="A4" s="2">
        <v>1</v>
      </c>
      <c r="B4" s="3" t="s">
        <v>3</v>
      </c>
      <c r="C4" s="4"/>
      <c r="D4" s="4"/>
      <c r="E4" s="4"/>
      <c r="F4" s="4"/>
      <c r="G4" s="4"/>
      <c r="H4" s="61"/>
      <c r="I4" s="5">
        <f>J4</f>
        <v>0</v>
      </c>
      <c r="J4" s="5">
        <f>K4</f>
        <v>0</v>
      </c>
      <c r="K4" s="5"/>
      <c r="L4" s="6">
        <f>M4+O4</f>
        <v>0</v>
      </c>
      <c r="M4" s="7">
        <f>N4</f>
        <v>0</v>
      </c>
      <c r="N4" s="33"/>
      <c r="O4" s="33">
        <f>P4+Q4</f>
        <v>0</v>
      </c>
      <c r="P4" s="33"/>
      <c r="Q4" s="33"/>
    </row>
    <row r="5" spans="1:17" x14ac:dyDescent="0.2">
      <c r="A5" s="8">
        <v>2</v>
      </c>
      <c r="B5" s="9" t="s">
        <v>4</v>
      </c>
      <c r="C5" s="10"/>
      <c r="D5" s="10"/>
      <c r="E5" s="4"/>
      <c r="F5" s="10"/>
      <c r="G5" s="10"/>
      <c r="H5" s="10"/>
      <c r="I5" s="5">
        <f t="shared" ref="I5:J61" si="0">J5</f>
        <v>0</v>
      </c>
      <c r="J5" s="5">
        <f t="shared" si="0"/>
        <v>0</v>
      </c>
      <c r="K5" s="11"/>
      <c r="L5" s="6">
        <f t="shared" ref="L5:L61" si="1">M5+O5</f>
        <v>0</v>
      </c>
      <c r="M5" s="7">
        <f t="shared" ref="M5:M61" si="2">N5</f>
        <v>0</v>
      </c>
      <c r="N5" s="33"/>
      <c r="O5" s="33">
        <f t="shared" ref="O5:O68" si="3">P5+Q5</f>
        <v>0</v>
      </c>
      <c r="P5" s="33"/>
      <c r="Q5" s="33"/>
    </row>
    <row r="6" spans="1:17" x14ac:dyDescent="0.2">
      <c r="A6" s="8">
        <v>3</v>
      </c>
      <c r="B6" s="9" t="s">
        <v>5</v>
      </c>
      <c r="C6" s="10"/>
      <c r="D6" s="10"/>
      <c r="E6" s="4"/>
      <c r="F6" s="10"/>
      <c r="G6" s="10"/>
      <c r="H6" s="10"/>
      <c r="I6" s="5">
        <f t="shared" si="0"/>
        <v>0</v>
      </c>
      <c r="J6" s="5">
        <f t="shared" si="0"/>
        <v>0</v>
      </c>
      <c r="K6" s="11"/>
      <c r="L6" s="6">
        <f t="shared" si="1"/>
        <v>0</v>
      </c>
      <c r="M6" s="7">
        <f t="shared" si="2"/>
        <v>0</v>
      </c>
      <c r="N6" s="33"/>
      <c r="O6" s="33">
        <f t="shared" si="3"/>
        <v>0</v>
      </c>
      <c r="P6" s="33"/>
      <c r="Q6" s="33"/>
    </row>
    <row r="7" spans="1:17" x14ac:dyDescent="0.2">
      <c r="A7" s="8">
        <v>4</v>
      </c>
      <c r="B7" s="9" t="s">
        <v>6</v>
      </c>
      <c r="C7" s="10"/>
      <c r="D7" s="10"/>
      <c r="E7" s="4"/>
      <c r="F7" s="10"/>
      <c r="G7" s="10"/>
      <c r="H7" s="10"/>
      <c r="I7" s="5">
        <f t="shared" si="0"/>
        <v>0</v>
      </c>
      <c r="J7" s="5">
        <f t="shared" si="0"/>
        <v>0</v>
      </c>
      <c r="K7" s="11"/>
      <c r="L7" s="6">
        <f t="shared" si="1"/>
        <v>0</v>
      </c>
      <c r="M7" s="7">
        <f t="shared" si="2"/>
        <v>0</v>
      </c>
      <c r="N7" s="33"/>
      <c r="O7" s="33">
        <f t="shared" si="3"/>
        <v>0</v>
      </c>
      <c r="P7" s="33"/>
      <c r="Q7" s="33"/>
    </row>
    <row r="8" spans="1:17" x14ac:dyDescent="0.2">
      <c r="A8" s="8">
        <v>5</v>
      </c>
      <c r="B8" s="9" t="s">
        <v>7</v>
      </c>
      <c r="C8" s="10"/>
      <c r="D8" s="10"/>
      <c r="E8" s="4"/>
      <c r="F8" s="10"/>
      <c r="G8" s="10"/>
      <c r="H8" s="10"/>
      <c r="I8" s="5">
        <f t="shared" si="0"/>
        <v>0</v>
      </c>
      <c r="J8" s="5">
        <f t="shared" si="0"/>
        <v>0</v>
      </c>
      <c r="K8" s="11"/>
      <c r="L8" s="6">
        <f t="shared" si="1"/>
        <v>0</v>
      </c>
      <c r="M8" s="7">
        <f t="shared" si="2"/>
        <v>0</v>
      </c>
      <c r="N8" s="33"/>
      <c r="O8" s="33">
        <f t="shared" si="3"/>
        <v>0</v>
      </c>
      <c r="P8" s="33"/>
      <c r="Q8" s="33"/>
    </row>
    <row r="9" spans="1:17" x14ac:dyDescent="0.2">
      <c r="A9" s="8">
        <v>6</v>
      </c>
      <c r="B9" s="9" t="s">
        <v>8</v>
      </c>
      <c r="C9" s="10"/>
      <c r="D9" s="10"/>
      <c r="E9" s="4"/>
      <c r="F9" s="10"/>
      <c r="G9" s="10"/>
      <c r="H9" s="10"/>
      <c r="I9" s="5">
        <f t="shared" si="0"/>
        <v>0</v>
      </c>
      <c r="J9" s="5">
        <f t="shared" si="0"/>
        <v>0</v>
      </c>
      <c r="K9" s="11"/>
      <c r="L9" s="6">
        <f t="shared" si="1"/>
        <v>0</v>
      </c>
      <c r="M9" s="7">
        <f t="shared" si="2"/>
        <v>0</v>
      </c>
      <c r="N9" s="33"/>
      <c r="O9" s="33">
        <f t="shared" si="3"/>
        <v>0</v>
      </c>
      <c r="P9" s="33"/>
      <c r="Q9" s="33"/>
    </row>
    <row r="10" spans="1:17" x14ac:dyDescent="0.2">
      <c r="A10" s="8">
        <v>7</v>
      </c>
      <c r="B10" s="9" t="s">
        <v>9</v>
      </c>
      <c r="C10" s="10"/>
      <c r="D10" s="10"/>
      <c r="E10" s="4"/>
      <c r="F10" s="10"/>
      <c r="G10" s="10"/>
      <c r="H10" s="10"/>
      <c r="I10" s="5">
        <f t="shared" si="0"/>
        <v>0</v>
      </c>
      <c r="J10" s="5">
        <f t="shared" si="0"/>
        <v>0</v>
      </c>
      <c r="K10" s="11"/>
      <c r="L10" s="6">
        <f t="shared" si="1"/>
        <v>0</v>
      </c>
      <c r="M10" s="7">
        <f t="shared" si="2"/>
        <v>0</v>
      </c>
      <c r="N10" s="33"/>
      <c r="O10" s="33">
        <f t="shared" si="3"/>
        <v>0</v>
      </c>
      <c r="P10" s="33"/>
      <c r="Q10" s="33"/>
    </row>
    <row r="11" spans="1:17" x14ac:dyDescent="0.2">
      <c r="A11" s="8">
        <v>8</v>
      </c>
      <c r="B11" s="9" t="s">
        <v>10</v>
      </c>
      <c r="C11" s="10"/>
      <c r="D11" s="10"/>
      <c r="E11" s="4"/>
      <c r="F11" s="10"/>
      <c r="G11" s="10"/>
      <c r="H11" s="10"/>
      <c r="I11" s="5">
        <f t="shared" si="0"/>
        <v>0</v>
      </c>
      <c r="J11" s="5">
        <f t="shared" si="0"/>
        <v>0</v>
      </c>
      <c r="K11" s="11"/>
      <c r="L11" s="6">
        <f t="shared" si="1"/>
        <v>0</v>
      </c>
      <c r="M11" s="7">
        <f t="shared" si="2"/>
        <v>0</v>
      </c>
      <c r="N11" s="33"/>
      <c r="O11" s="33">
        <f t="shared" si="3"/>
        <v>0</v>
      </c>
      <c r="P11" s="33"/>
      <c r="Q11" s="33"/>
    </row>
    <row r="12" spans="1:17" x14ac:dyDescent="0.2">
      <c r="A12" s="8">
        <v>9</v>
      </c>
      <c r="B12" s="9" t="s">
        <v>11</v>
      </c>
      <c r="C12" s="10"/>
      <c r="D12" s="10"/>
      <c r="E12" s="4"/>
      <c r="F12" s="10"/>
      <c r="G12" s="10"/>
      <c r="H12" s="10"/>
      <c r="I12" s="5">
        <f t="shared" si="0"/>
        <v>0</v>
      </c>
      <c r="J12" s="5">
        <f t="shared" si="0"/>
        <v>0</v>
      </c>
      <c r="K12" s="11"/>
      <c r="L12" s="6">
        <f t="shared" si="1"/>
        <v>0</v>
      </c>
      <c r="M12" s="7">
        <f t="shared" si="2"/>
        <v>0</v>
      </c>
      <c r="N12" s="33"/>
      <c r="O12" s="33">
        <f t="shared" si="3"/>
        <v>0</v>
      </c>
      <c r="P12" s="33"/>
      <c r="Q12" s="33"/>
    </row>
    <row r="13" spans="1:17" x14ac:dyDescent="0.2">
      <c r="A13" s="8">
        <v>10</v>
      </c>
      <c r="B13" s="9" t="s">
        <v>12</v>
      </c>
      <c r="C13" s="10"/>
      <c r="D13" s="10"/>
      <c r="E13" s="4"/>
      <c r="F13" s="10"/>
      <c r="G13" s="10"/>
      <c r="H13" s="10"/>
      <c r="I13" s="5">
        <f t="shared" si="0"/>
        <v>0</v>
      </c>
      <c r="J13" s="5">
        <f t="shared" si="0"/>
        <v>0</v>
      </c>
      <c r="K13" s="11"/>
      <c r="L13" s="6">
        <f t="shared" si="1"/>
        <v>0</v>
      </c>
      <c r="M13" s="7">
        <f t="shared" si="2"/>
        <v>0</v>
      </c>
      <c r="N13" s="33"/>
      <c r="O13" s="33">
        <f t="shared" si="3"/>
        <v>0</v>
      </c>
      <c r="P13" s="33"/>
      <c r="Q13" s="33"/>
    </row>
    <row r="14" spans="1:17" x14ac:dyDescent="0.2">
      <c r="A14" s="8">
        <v>11</v>
      </c>
      <c r="B14" s="9" t="s">
        <v>13</v>
      </c>
      <c r="C14" s="10"/>
      <c r="D14" s="10"/>
      <c r="E14" s="4"/>
      <c r="F14" s="10"/>
      <c r="G14" s="10"/>
      <c r="H14" s="10"/>
      <c r="I14" s="5">
        <f t="shared" si="0"/>
        <v>0</v>
      </c>
      <c r="J14" s="5">
        <f t="shared" si="0"/>
        <v>0</v>
      </c>
      <c r="K14" s="11"/>
      <c r="L14" s="6">
        <f t="shared" si="1"/>
        <v>0</v>
      </c>
      <c r="M14" s="7">
        <f t="shared" si="2"/>
        <v>0</v>
      </c>
      <c r="N14" s="33"/>
      <c r="O14" s="33">
        <f t="shared" si="3"/>
        <v>0</v>
      </c>
      <c r="P14" s="33"/>
      <c r="Q14" s="33"/>
    </row>
    <row r="15" spans="1:17" x14ac:dyDescent="0.2">
      <c r="A15" s="8">
        <v>12</v>
      </c>
      <c r="B15" s="9" t="s">
        <v>14</v>
      </c>
      <c r="C15" s="10"/>
      <c r="D15" s="10"/>
      <c r="E15" s="4"/>
      <c r="F15" s="10"/>
      <c r="G15" s="10"/>
      <c r="H15" s="10"/>
      <c r="I15" s="5">
        <f t="shared" si="0"/>
        <v>0</v>
      </c>
      <c r="J15" s="5">
        <f t="shared" si="0"/>
        <v>0</v>
      </c>
      <c r="K15" s="11"/>
      <c r="L15" s="6">
        <f t="shared" si="1"/>
        <v>0</v>
      </c>
      <c r="M15" s="7">
        <f t="shared" si="2"/>
        <v>0</v>
      </c>
      <c r="N15" s="33"/>
      <c r="O15" s="33">
        <f t="shared" si="3"/>
        <v>0</v>
      </c>
      <c r="P15" s="33"/>
      <c r="Q15" s="33"/>
    </row>
    <row r="16" spans="1:17" x14ac:dyDescent="0.2">
      <c r="A16" s="8">
        <v>13</v>
      </c>
      <c r="B16" s="9" t="s">
        <v>15</v>
      </c>
      <c r="C16" s="10"/>
      <c r="D16" s="10"/>
      <c r="E16" s="4"/>
      <c r="F16" s="10"/>
      <c r="G16" s="10"/>
      <c r="H16" s="10"/>
      <c r="I16" s="5">
        <f t="shared" si="0"/>
        <v>0</v>
      </c>
      <c r="J16" s="5">
        <f t="shared" si="0"/>
        <v>0</v>
      </c>
      <c r="K16" s="11"/>
      <c r="L16" s="6">
        <f t="shared" si="1"/>
        <v>0</v>
      </c>
      <c r="M16" s="7">
        <f t="shared" si="2"/>
        <v>0</v>
      </c>
      <c r="N16" s="33"/>
      <c r="O16" s="33">
        <f t="shared" si="3"/>
        <v>0</v>
      </c>
      <c r="P16" s="33"/>
      <c r="Q16" s="33"/>
    </row>
    <row r="17" spans="1:17" x14ac:dyDescent="0.2">
      <c r="A17" s="8">
        <v>14</v>
      </c>
      <c r="B17" s="9" t="s">
        <v>16</v>
      </c>
      <c r="C17" s="10"/>
      <c r="D17" s="10"/>
      <c r="E17" s="4"/>
      <c r="F17" s="10"/>
      <c r="G17" s="10"/>
      <c r="H17" s="10"/>
      <c r="I17" s="5">
        <f t="shared" si="0"/>
        <v>0</v>
      </c>
      <c r="J17" s="5">
        <f t="shared" si="0"/>
        <v>0</v>
      </c>
      <c r="K17" s="11"/>
      <c r="L17" s="6">
        <f t="shared" si="1"/>
        <v>0</v>
      </c>
      <c r="M17" s="7">
        <f t="shared" si="2"/>
        <v>0</v>
      </c>
      <c r="N17" s="33"/>
      <c r="O17" s="33">
        <f t="shared" si="3"/>
        <v>0</v>
      </c>
      <c r="P17" s="33"/>
      <c r="Q17" s="33"/>
    </row>
    <row r="18" spans="1:17" x14ac:dyDescent="0.2">
      <c r="A18" s="8">
        <v>15</v>
      </c>
      <c r="B18" s="9" t="s">
        <v>17</v>
      </c>
      <c r="C18" s="10"/>
      <c r="D18" s="10"/>
      <c r="E18" s="4"/>
      <c r="F18" s="10"/>
      <c r="G18" s="10"/>
      <c r="H18" s="10"/>
      <c r="I18" s="5">
        <f t="shared" si="0"/>
        <v>0</v>
      </c>
      <c r="J18" s="5">
        <f t="shared" si="0"/>
        <v>0</v>
      </c>
      <c r="K18" s="11"/>
      <c r="L18" s="6">
        <f t="shared" si="1"/>
        <v>0</v>
      </c>
      <c r="M18" s="7">
        <f t="shared" si="2"/>
        <v>0</v>
      </c>
      <c r="N18" s="33"/>
      <c r="O18" s="33">
        <f t="shared" si="3"/>
        <v>0</v>
      </c>
      <c r="P18" s="33"/>
      <c r="Q18" s="33"/>
    </row>
    <row r="19" spans="1:17" x14ac:dyDescent="0.2">
      <c r="A19" s="8">
        <v>16</v>
      </c>
      <c r="B19" s="9" t="s">
        <v>18</v>
      </c>
      <c r="C19" s="10"/>
      <c r="D19" s="10"/>
      <c r="E19" s="4"/>
      <c r="F19" s="10"/>
      <c r="G19" s="10"/>
      <c r="H19" s="10"/>
      <c r="I19" s="5">
        <f t="shared" si="0"/>
        <v>0</v>
      </c>
      <c r="J19" s="5">
        <f t="shared" si="0"/>
        <v>0</v>
      </c>
      <c r="K19" s="11"/>
      <c r="L19" s="6">
        <f t="shared" si="1"/>
        <v>0</v>
      </c>
      <c r="M19" s="7">
        <f t="shared" si="2"/>
        <v>0</v>
      </c>
      <c r="N19" s="33"/>
      <c r="O19" s="33">
        <f t="shared" si="3"/>
        <v>0</v>
      </c>
      <c r="P19" s="33"/>
      <c r="Q19" s="33"/>
    </row>
    <row r="20" spans="1:17" x14ac:dyDescent="0.2">
      <c r="A20" s="8">
        <v>17</v>
      </c>
      <c r="B20" s="9" t="s">
        <v>19</v>
      </c>
      <c r="C20" s="10"/>
      <c r="D20" s="10"/>
      <c r="E20" s="4"/>
      <c r="F20" s="10"/>
      <c r="G20" s="10"/>
      <c r="H20" s="10"/>
      <c r="I20" s="5">
        <f t="shared" si="0"/>
        <v>0</v>
      </c>
      <c r="J20" s="5">
        <f t="shared" si="0"/>
        <v>0</v>
      </c>
      <c r="K20" s="11"/>
      <c r="L20" s="6">
        <f t="shared" si="1"/>
        <v>0</v>
      </c>
      <c r="M20" s="7">
        <f t="shared" si="2"/>
        <v>0</v>
      </c>
      <c r="N20" s="33"/>
      <c r="O20" s="33">
        <f t="shared" si="3"/>
        <v>0</v>
      </c>
      <c r="P20" s="33"/>
      <c r="Q20" s="33"/>
    </row>
    <row r="21" spans="1:17" x14ac:dyDescent="0.2">
      <c r="A21" s="8">
        <v>18</v>
      </c>
      <c r="B21" s="9" t="s">
        <v>20</v>
      </c>
      <c r="C21" s="10"/>
      <c r="D21" s="10"/>
      <c r="E21" s="4"/>
      <c r="F21" s="10"/>
      <c r="G21" s="10"/>
      <c r="H21" s="10"/>
      <c r="I21" s="5">
        <f t="shared" si="0"/>
        <v>0</v>
      </c>
      <c r="J21" s="5">
        <f t="shared" si="0"/>
        <v>0</v>
      </c>
      <c r="K21" s="11"/>
      <c r="L21" s="6">
        <f t="shared" si="1"/>
        <v>0</v>
      </c>
      <c r="M21" s="7">
        <f t="shared" si="2"/>
        <v>0</v>
      </c>
      <c r="N21" s="33"/>
      <c r="O21" s="33">
        <f t="shared" si="3"/>
        <v>0</v>
      </c>
      <c r="P21" s="33"/>
      <c r="Q21" s="33"/>
    </row>
    <row r="22" spans="1:17" x14ac:dyDescent="0.2">
      <c r="A22" s="8">
        <v>19</v>
      </c>
      <c r="B22" s="9" t="s">
        <v>21</v>
      </c>
      <c r="C22" s="10"/>
      <c r="D22" s="10"/>
      <c r="E22" s="4"/>
      <c r="F22" s="10"/>
      <c r="G22" s="10"/>
      <c r="H22" s="10"/>
      <c r="I22" s="5">
        <f t="shared" si="0"/>
        <v>0</v>
      </c>
      <c r="J22" s="5">
        <f t="shared" si="0"/>
        <v>0</v>
      </c>
      <c r="K22" s="11"/>
      <c r="L22" s="6">
        <f t="shared" si="1"/>
        <v>0</v>
      </c>
      <c r="M22" s="7">
        <f t="shared" si="2"/>
        <v>0</v>
      </c>
      <c r="N22" s="33"/>
      <c r="O22" s="33">
        <f t="shared" si="3"/>
        <v>0</v>
      </c>
      <c r="P22" s="33"/>
      <c r="Q22" s="33"/>
    </row>
    <row r="23" spans="1:17" x14ac:dyDescent="0.2">
      <c r="A23" s="8">
        <v>20</v>
      </c>
      <c r="B23" s="9" t="s">
        <v>22</v>
      </c>
      <c r="C23" s="10"/>
      <c r="D23" s="10"/>
      <c r="E23" s="4"/>
      <c r="F23" s="10"/>
      <c r="G23" s="10"/>
      <c r="H23" s="10"/>
      <c r="I23" s="5">
        <f t="shared" si="0"/>
        <v>0</v>
      </c>
      <c r="J23" s="5">
        <f t="shared" si="0"/>
        <v>0</v>
      </c>
      <c r="K23" s="11"/>
      <c r="L23" s="6">
        <f t="shared" si="1"/>
        <v>0</v>
      </c>
      <c r="M23" s="7">
        <f t="shared" si="2"/>
        <v>0</v>
      </c>
      <c r="N23" s="33"/>
      <c r="O23" s="33">
        <f t="shared" si="3"/>
        <v>0</v>
      </c>
      <c r="P23" s="33"/>
      <c r="Q23" s="33"/>
    </row>
    <row r="24" spans="1:17" x14ac:dyDescent="0.2">
      <c r="A24" s="8">
        <v>21</v>
      </c>
      <c r="B24" s="9" t="s">
        <v>23</v>
      </c>
      <c r="C24" s="10"/>
      <c r="D24" s="10"/>
      <c r="E24" s="4"/>
      <c r="F24" s="10"/>
      <c r="G24" s="10"/>
      <c r="H24" s="10"/>
      <c r="I24" s="5">
        <f t="shared" si="0"/>
        <v>0</v>
      </c>
      <c r="J24" s="5">
        <f t="shared" si="0"/>
        <v>0</v>
      </c>
      <c r="K24" s="11"/>
      <c r="L24" s="6">
        <f t="shared" si="1"/>
        <v>0</v>
      </c>
      <c r="M24" s="7">
        <f t="shared" si="2"/>
        <v>0</v>
      </c>
      <c r="N24" s="33"/>
      <c r="O24" s="33">
        <f t="shared" si="3"/>
        <v>0</v>
      </c>
      <c r="P24" s="33"/>
      <c r="Q24" s="33"/>
    </row>
    <row r="25" spans="1:17" x14ac:dyDescent="0.2">
      <c r="A25" s="8">
        <v>22</v>
      </c>
      <c r="B25" s="9" t="s">
        <v>24</v>
      </c>
      <c r="C25" s="10"/>
      <c r="D25" s="10"/>
      <c r="E25" s="4"/>
      <c r="F25" s="10"/>
      <c r="G25" s="10"/>
      <c r="H25" s="10"/>
      <c r="I25" s="5">
        <f t="shared" si="0"/>
        <v>0</v>
      </c>
      <c r="J25" s="5">
        <f t="shared" si="0"/>
        <v>0</v>
      </c>
      <c r="K25" s="11"/>
      <c r="L25" s="6">
        <f t="shared" si="1"/>
        <v>0</v>
      </c>
      <c r="M25" s="7">
        <f t="shared" si="2"/>
        <v>0</v>
      </c>
      <c r="N25" s="33"/>
      <c r="O25" s="33">
        <f t="shared" si="3"/>
        <v>0</v>
      </c>
      <c r="P25" s="33"/>
      <c r="Q25" s="33"/>
    </row>
    <row r="26" spans="1:17" x14ac:dyDescent="0.2">
      <c r="A26" s="8">
        <v>23</v>
      </c>
      <c r="B26" s="9" t="s">
        <v>25</v>
      </c>
      <c r="C26" s="10"/>
      <c r="D26" s="10"/>
      <c r="E26" s="4"/>
      <c r="F26" s="10"/>
      <c r="G26" s="10"/>
      <c r="H26" s="10"/>
      <c r="I26" s="5">
        <f t="shared" si="0"/>
        <v>0</v>
      </c>
      <c r="J26" s="5">
        <f t="shared" si="0"/>
        <v>0</v>
      </c>
      <c r="K26" s="11"/>
      <c r="L26" s="6">
        <f t="shared" si="1"/>
        <v>0</v>
      </c>
      <c r="M26" s="7">
        <f t="shared" si="2"/>
        <v>0</v>
      </c>
      <c r="N26" s="33"/>
      <c r="O26" s="33">
        <f t="shared" si="3"/>
        <v>0</v>
      </c>
      <c r="P26" s="33"/>
      <c r="Q26" s="33"/>
    </row>
    <row r="27" spans="1:17" x14ac:dyDescent="0.2">
      <c r="A27" s="8">
        <v>24</v>
      </c>
      <c r="B27" s="9" t="s">
        <v>26</v>
      </c>
      <c r="C27" s="10"/>
      <c r="D27" s="10"/>
      <c r="E27" s="4"/>
      <c r="F27" s="10"/>
      <c r="G27" s="10"/>
      <c r="H27" s="10"/>
      <c r="I27" s="5">
        <f t="shared" si="0"/>
        <v>0</v>
      </c>
      <c r="J27" s="5">
        <f t="shared" si="0"/>
        <v>0</v>
      </c>
      <c r="K27" s="11"/>
      <c r="L27" s="6">
        <f t="shared" si="1"/>
        <v>0</v>
      </c>
      <c r="M27" s="7">
        <f t="shared" si="2"/>
        <v>0</v>
      </c>
      <c r="N27" s="33"/>
      <c r="O27" s="33">
        <f t="shared" si="3"/>
        <v>0</v>
      </c>
      <c r="P27" s="33"/>
      <c r="Q27" s="33"/>
    </row>
    <row r="28" spans="1:17" x14ac:dyDescent="0.2">
      <c r="A28" s="8">
        <v>25</v>
      </c>
      <c r="B28" s="9" t="s">
        <v>27</v>
      </c>
      <c r="C28" s="10"/>
      <c r="D28" s="10"/>
      <c r="E28" s="4"/>
      <c r="F28" s="10"/>
      <c r="G28" s="10"/>
      <c r="H28" s="10"/>
      <c r="I28" s="5">
        <f t="shared" si="0"/>
        <v>0</v>
      </c>
      <c r="J28" s="5">
        <f t="shared" si="0"/>
        <v>0</v>
      </c>
      <c r="K28" s="11"/>
      <c r="L28" s="6">
        <f t="shared" si="1"/>
        <v>0</v>
      </c>
      <c r="M28" s="7">
        <f t="shared" si="2"/>
        <v>0</v>
      </c>
      <c r="N28" s="33"/>
      <c r="O28" s="33">
        <f t="shared" si="3"/>
        <v>0</v>
      </c>
      <c r="P28" s="33"/>
      <c r="Q28" s="33"/>
    </row>
    <row r="29" spans="1:17" x14ac:dyDescent="0.2">
      <c r="A29" s="8">
        <v>26</v>
      </c>
      <c r="B29" s="9" t="s">
        <v>28</v>
      </c>
      <c r="C29" s="10"/>
      <c r="D29" s="10"/>
      <c r="E29" s="4"/>
      <c r="F29" s="10"/>
      <c r="G29" s="10"/>
      <c r="H29" s="10"/>
      <c r="I29" s="5">
        <f t="shared" si="0"/>
        <v>0</v>
      </c>
      <c r="J29" s="5">
        <f t="shared" si="0"/>
        <v>0</v>
      </c>
      <c r="K29" s="11"/>
      <c r="L29" s="6">
        <f t="shared" si="1"/>
        <v>0</v>
      </c>
      <c r="M29" s="7">
        <f t="shared" si="2"/>
        <v>0</v>
      </c>
      <c r="N29" s="33"/>
      <c r="O29" s="33">
        <f t="shared" si="3"/>
        <v>0</v>
      </c>
      <c r="P29" s="33"/>
      <c r="Q29" s="33"/>
    </row>
    <row r="30" spans="1:17" x14ac:dyDescent="0.2">
      <c r="A30" s="8">
        <v>27</v>
      </c>
      <c r="B30" s="9" t="s">
        <v>29</v>
      </c>
      <c r="C30" s="10"/>
      <c r="D30" s="10"/>
      <c r="E30" s="4"/>
      <c r="F30" s="10"/>
      <c r="G30" s="10"/>
      <c r="H30" s="10"/>
      <c r="I30" s="5">
        <f t="shared" si="0"/>
        <v>0</v>
      </c>
      <c r="J30" s="5">
        <f t="shared" si="0"/>
        <v>0</v>
      </c>
      <c r="K30" s="11"/>
      <c r="L30" s="6">
        <f t="shared" si="1"/>
        <v>0</v>
      </c>
      <c r="M30" s="7">
        <f t="shared" si="2"/>
        <v>0</v>
      </c>
      <c r="N30" s="33"/>
      <c r="O30" s="33">
        <f t="shared" si="3"/>
        <v>0</v>
      </c>
      <c r="P30" s="33"/>
      <c r="Q30" s="33"/>
    </row>
    <row r="31" spans="1:17" x14ac:dyDescent="0.2">
      <c r="A31" s="8">
        <v>28</v>
      </c>
      <c r="B31" s="9" t="s">
        <v>30</v>
      </c>
      <c r="C31" s="10"/>
      <c r="D31" s="10"/>
      <c r="E31" s="4"/>
      <c r="F31" s="10"/>
      <c r="G31" s="10"/>
      <c r="H31" s="10"/>
      <c r="I31" s="5">
        <f t="shared" si="0"/>
        <v>0</v>
      </c>
      <c r="J31" s="5">
        <f t="shared" si="0"/>
        <v>0</v>
      </c>
      <c r="K31" s="11"/>
      <c r="L31" s="6">
        <f t="shared" si="1"/>
        <v>0</v>
      </c>
      <c r="M31" s="7">
        <f t="shared" si="2"/>
        <v>0</v>
      </c>
      <c r="N31" s="33"/>
      <c r="O31" s="33">
        <f t="shared" si="3"/>
        <v>0</v>
      </c>
      <c r="P31" s="33"/>
      <c r="Q31" s="33"/>
    </row>
    <row r="32" spans="1:17" x14ac:dyDescent="0.2">
      <c r="A32" s="8">
        <v>29</v>
      </c>
      <c r="B32" s="9" t="s">
        <v>31</v>
      </c>
      <c r="C32" s="10"/>
      <c r="D32" s="10"/>
      <c r="E32" s="4"/>
      <c r="F32" s="10"/>
      <c r="G32" s="10"/>
      <c r="H32" s="10"/>
      <c r="I32" s="5">
        <f t="shared" si="0"/>
        <v>0</v>
      </c>
      <c r="J32" s="5">
        <f t="shared" si="0"/>
        <v>0</v>
      </c>
      <c r="K32" s="11"/>
      <c r="L32" s="6">
        <f t="shared" si="1"/>
        <v>0</v>
      </c>
      <c r="M32" s="7">
        <f t="shared" si="2"/>
        <v>0</v>
      </c>
      <c r="N32" s="33"/>
      <c r="O32" s="33">
        <f t="shared" si="3"/>
        <v>0</v>
      </c>
      <c r="P32" s="33"/>
      <c r="Q32" s="33"/>
    </row>
    <row r="33" spans="1:17" x14ac:dyDescent="0.2">
      <c r="A33" s="8">
        <v>30</v>
      </c>
      <c r="B33" s="9" t="s">
        <v>32</v>
      </c>
      <c r="C33" s="10"/>
      <c r="D33" s="10"/>
      <c r="E33" s="4"/>
      <c r="F33" s="10"/>
      <c r="G33" s="10"/>
      <c r="H33" s="10"/>
      <c r="I33" s="5">
        <f t="shared" si="0"/>
        <v>0</v>
      </c>
      <c r="J33" s="5">
        <f t="shared" si="0"/>
        <v>0</v>
      </c>
      <c r="K33" s="11"/>
      <c r="L33" s="6">
        <f t="shared" si="1"/>
        <v>0</v>
      </c>
      <c r="M33" s="7">
        <f t="shared" si="2"/>
        <v>0</v>
      </c>
      <c r="N33" s="33"/>
      <c r="O33" s="33">
        <f t="shared" si="3"/>
        <v>0</v>
      </c>
      <c r="P33" s="33"/>
      <c r="Q33" s="33"/>
    </row>
    <row r="34" spans="1:17" x14ac:dyDescent="0.2">
      <c r="A34" s="8">
        <v>31</v>
      </c>
      <c r="B34" s="9" t="s">
        <v>33</v>
      </c>
      <c r="C34" s="10"/>
      <c r="D34" s="10"/>
      <c r="E34" s="4"/>
      <c r="F34" s="10"/>
      <c r="G34" s="10"/>
      <c r="H34" s="10"/>
      <c r="I34" s="5">
        <f t="shared" si="0"/>
        <v>0</v>
      </c>
      <c r="J34" s="5">
        <f t="shared" si="0"/>
        <v>0</v>
      </c>
      <c r="K34" s="5"/>
      <c r="L34" s="6">
        <f t="shared" si="1"/>
        <v>0</v>
      </c>
      <c r="M34" s="7">
        <f t="shared" si="2"/>
        <v>0</v>
      </c>
      <c r="N34" s="33"/>
      <c r="O34" s="33">
        <f t="shared" si="3"/>
        <v>0</v>
      </c>
      <c r="P34" s="33"/>
      <c r="Q34" s="33"/>
    </row>
    <row r="35" spans="1:17" x14ac:dyDescent="0.2">
      <c r="A35" s="8">
        <v>32</v>
      </c>
      <c r="B35" s="9" t="s">
        <v>34</v>
      </c>
      <c r="C35" s="10"/>
      <c r="D35" s="10"/>
      <c r="E35" s="4"/>
      <c r="F35" s="10"/>
      <c r="G35" s="10"/>
      <c r="H35" s="10"/>
      <c r="I35" s="5">
        <f t="shared" si="0"/>
        <v>0</v>
      </c>
      <c r="J35" s="5">
        <f t="shared" si="0"/>
        <v>0</v>
      </c>
      <c r="K35" s="5"/>
      <c r="L35" s="6">
        <f t="shared" si="1"/>
        <v>0</v>
      </c>
      <c r="M35" s="7">
        <f t="shared" si="2"/>
        <v>0</v>
      </c>
      <c r="N35" s="33"/>
      <c r="O35" s="33">
        <f t="shared" si="3"/>
        <v>0</v>
      </c>
      <c r="P35" s="33"/>
      <c r="Q35" s="33"/>
    </row>
    <row r="36" spans="1:17" x14ac:dyDescent="0.2">
      <c r="A36" s="8">
        <v>33</v>
      </c>
      <c r="B36" s="9" t="s">
        <v>35</v>
      </c>
      <c r="C36" s="10"/>
      <c r="D36" s="10"/>
      <c r="E36" s="4"/>
      <c r="F36" s="10"/>
      <c r="G36" s="10"/>
      <c r="H36" s="10"/>
      <c r="I36" s="5">
        <f t="shared" si="0"/>
        <v>0</v>
      </c>
      <c r="J36" s="5">
        <f t="shared" si="0"/>
        <v>0</v>
      </c>
      <c r="K36" s="5"/>
      <c r="L36" s="6">
        <f t="shared" si="1"/>
        <v>0</v>
      </c>
      <c r="M36" s="7">
        <f t="shared" si="2"/>
        <v>0</v>
      </c>
      <c r="N36" s="33"/>
      <c r="O36" s="33">
        <f t="shared" si="3"/>
        <v>0</v>
      </c>
      <c r="P36" s="33"/>
      <c r="Q36" s="33"/>
    </row>
    <row r="37" spans="1:17" x14ac:dyDescent="0.2">
      <c r="A37" s="8">
        <v>34</v>
      </c>
      <c r="B37" s="9" t="s">
        <v>36</v>
      </c>
      <c r="C37" s="10"/>
      <c r="D37" s="10"/>
      <c r="E37" s="4"/>
      <c r="F37" s="10"/>
      <c r="G37" s="10"/>
      <c r="H37" s="10"/>
      <c r="I37" s="5">
        <f t="shared" si="0"/>
        <v>0</v>
      </c>
      <c r="J37" s="5">
        <f t="shared" si="0"/>
        <v>0</v>
      </c>
      <c r="K37" s="5"/>
      <c r="L37" s="6">
        <f t="shared" si="1"/>
        <v>0</v>
      </c>
      <c r="M37" s="7">
        <f t="shared" si="2"/>
        <v>0</v>
      </c>
      <c r="N37" s="33"/>
      <c r="O37" s="33">
        <f t="shared" si="3"/>
        <v>0</v>
      </c>
      <c r="P37" s="33"/>
      <c r="Q37" s="33"/>
    </row>
    <row r="38" spans="1:17" x14ac:dyDescent="0.2">
      <c r="A38" s="8">
        <v>35</v>
      </c>
      <c r="B38" s="9" t="s">
        <v>37</v>
      </c>
      <c r="C38" s="10"/>
      <c r="D38" s="10"/>
      <c r="E38" s="4"/>
      <c r="F38" s="10"/>
      <c r="G38" s="10"/>
      <c r="H38" s="10"/>
      <c r="I38" s="5">
        <f t="shared" si="0"/>
        <v>0</v>
      </c>
      <c r="J38" s="5">
        <f t="shared" si="0"/>
        <v>0</v>
      </c>
      <c r="K38" s="5"/>
      <c r="L38" s="6">
        <f t="shared" si="1"/>
        <v>0</v>
      </c>
      <c r="M38" s="7">
        <f t="shared" si="2"/>
        <v>0</v>
      </c>
      <c r="N38" s="33"/>
      <c r="O38" s="33">
        <f t="shared" si="3"/>
        <v>0</v>
      </c>
      <c r="P38" s="33"/>
      <c r="Q38" s="33"/>
    </row>
    <row r="39" spans="1:17" x14ac:dyDescent="0.2">
      <c r="A39" s="8">
        <v>36</v>
      </c>
      <c r="B39" s="9" t="s">
        <v>38</v>
      </c>
      <c r="C39" s="10"/>
      <c r="D39" s="10"/>
      <c r="E39" s="4"/>
      <c r="F39" s="10"/>
      <c r="G39" s="10"/>
      <c r="H39" s="10"/>
      <c r="I39" s="5">
        <f t="shared" si="0"/>
        <v>0</v>
      </c>
      <c r="J39" s="5">
        <f t="shared" si="0"/>
        <v>0</v>
      </c>
      <c r="K39" s="5"/>
      <c r="L39" s="6">
        <f t="shared" si="1"/>
        <v>0</v>
      </c>
      <c r="M39" s="7">
        <f t="shared" si="2"/>
        <v>0</v>
      </c>
      <c r="N39" s="33"/>
      <c r="O39" s="33">
        <f t="shared" si="3"/>
        <v>0</v>
      </c>
      <c r="P39" s="33"/>
      <c r="Q39" s="33"/>
    </row>
    <row r="40" spans="1:17" x14ac:dyDescent="0.2">
      <c r="A40" s="8">
        <v>37</v>
      </c>
      <c r="B40" s="9" t="s">
        <v>39</v>
      </c>
      <c r="C40" s="10"/>
      <c r="D40" s="10"/>
      <c r="E40" s="4"/>
      <c r="F40" s="10"/>
      <c r="G40" s="10"/>
      <c r="H40" s="10"/>
      <c r="I40" s="5">
        <f t="shared" si="0"/>
        <v>0</v>
      </c>
      <c r="J40" s="5">
        <f t="shared" si="0"/>
        <v>0</v>
      </c>
      <c r="K40" s="11"/>
      <c r="L40" s="6">
        <f t="shared" si="1"/>
        <v>0</v>
      </c>
      <c r="M40" s="7">
        <f t="shared" si="2"/>
        <v>0</v>
      </c>
      <c r="N40" s="33"/>
      <c r="O40" s="33">
        <f t="shared" si="3"/>
        <v>0</v>
      </c>
      <c r="P40" s="33"/>
      <c r="Q40" s="33"/>
    </row>
    <row r="41" spans="1:17" x14ac:dyDescent="0.2">
      <c r="A41" s="8">
        <v>38</v>
      </c>
      <c r="B41" s="9" t="s">
        <v>40</v>
      </c>
      <c r="C41" s="10"/>
      <c r="D41" s="10"/>
      <c r="E41" s="4"/>
      <c r="F41" s="10"/>
      <c r="G41" s="10"/>
      <c r="H41" s="10"/>
      <c r="I41" s="5">
        <f t="shared" si="0"/>
        <v>0</v>
      </c>
      <c r="J41" s="5">
        <f t="shared" si="0"/>
        <v>0</v>
      </c>
      <c r="K41" s="11"/>
      <c r="L41" s="6">
        <f t="shared" si="1"/>
        <v>0</v>
      </c>
      <c r="M41" s="7">
        <f t="shared" si="2"/>
        <v>0</v>
      </c>
      <c r="N41" s="33"/>
      <c r="O41" s="33">
        <f t="shared" si="3"/>
        <v>0</v>
      </c>
      <c r="P41" s="33"/>
      <c r="Q41" s="33"/>
    </row>
    <row r="42" spans="1:17" x14ac:dyDescent="0.2">
      <c r="A42" s="8">
        <v>39</v>
      </c>
      <c r="B42" s="9" t="s">
        <v>41</v>
      </c>
      <c r="C42" s="10"/>
      <c r="D42" s="10"/>
      <c r="E42" s="4"/>
      <c r="F42" s="10"/>
      <c r="G42" s="10"/>
      <c r="H42" s="10"/>
      <c r="I42" s="5">
        <f t="shared" si="0"/>
        <v>0</v>
      </c>
      <c r="J42" s="5">
        <f t="shared" si="0"/>
        <v>0</v>
      </c>
      <c r="K42" s="11"/>
      <c r="L42" s="6">
        <f t="shared" si="1"/>
        <v>0</v>
      </c>
      <c r="M42" s="7">
        <f t="shared" si="2"/>
        <v>0</v>
      </c>
      <c r="N42" s="33"/>
      <c r="O42" s="33">
        <f t="shared" si="3"/>
        <v>0</v>
      </c>
      <c r="P42" s="33"/>
      <c r="Q42" s="33"/>
    </row>
    <row r="43" spans="1:17" x14ac:dyDescent="0.2">
      <c r="A43" s="8">
        <v>40</v>
      </c>
      <c r="B43" s="9" t="s">
        <v>42</v>
      </c>
      <c r="C43" s="10"/>
      <c r="D43" s="10"/>
      <c r="E43" s="4"/>
      <c r="F43" s="10"/>
      <c r="G43" s="10"/>
      <c r="H43" s="10"/>
      <c r="I43" s="5">
        <f t="shared" si="0"/>
        <v>0</v>
      </c>
      <c r="J43" s="5">
        <f t="shared" si="0"/>
        <v>0</v>
      </c>
      <c r="K43" s="11"/>
      <c r="L43" s="6">
        <f t="shared" si="1"/>
        <v>0</v>
      </c>
      <c r="M43" s="7">
        <f t="shared" si="2"/>
        <v>0</v>
      </c>
      <c r="N43" s="33"/>
      <c r="O43" s="33">
        <f t="shared" si="3"/>
        <v>0</v>
      </c>
      <c r="P43" s="33"/>
      <c r="Q43" s="33"/>
    </row>
    <row r="44" spans="1:17" x14ac:dyDescent="0.2">
      <c r="A44" s="8">
        <v>41</v>
      </c>
      <c r="B44" s="9" t="s">
        <v>43</v>
      </c>
      <c r="C44" s="10"/>
      <c r="D44" s="10"/>
      <c r="E44" s="4"/>
      <c r="F44" s="10"/>
      <c r="G44" s="10"/>
      <c r="H44" s="10"/>
      <c r="I44" s="5">
        <f t="shared" si="0"/>
        <v>0</v>
      </c>
      <c r="J44" s="5">
        <f t="shared" si="0"/>
        <v>0</v>
      </c>
      <c r="K44" s="11"/>
      <c r="L44" s="6">
        <f t="shared" si="1"/>
        <v>0</v>
      </c>
      <c r="M44" s="7">
        <f t="shared" si="2"/>
        <v>0</v>
      </c>
      <c r="N44" s="33"/>
      <c r="O44" s="33">
        <f t="shared" si="3"/>
        <v>0</v>
      </c>
      <c r="P44" s="33"/>
      <c r="Q44" s="33"/>
    </row>
    <row r="45" spans="1:17" x14ac:dyDescent="0.2">
      <c r="A45" s="8">
        <v>42</v>
      </c>
      <c r="B45" s="9" t="s">
        <v>44</v>
      </c>
      <c r="C45" s="10"/>
      <c r="D45" s="10"/>
      <c r="E45" s="4"/>
      <c r="F45" s="10"/>
      <c r="G45" s="10"/>
      <c r="H45" s="10"/>
      <c r="I45" s="5">
        <f t="shared" si="0"/>
        <v>0</v>
      </c>
      <c r="J45" s="5">
        <f t="shared" si="0"/>
        <v>0</v>
      </c>
      <c r="K45" s="11"/>
      <c r="L45" s="6">
        <f t="shared" si="1"/>
        <v>0</v>
      </c>
      <c r="M45" s="7">
        <f t="shared" si="2"/>
        <v>0</v>
      </c>
      <c r="N45" s="33"/>
      <c r="O45" s="33">
        <f t="shared" si="3"/>
        <v>0</v>
      </c>
      <c r="P45" s="33"/>
      <c r="Q45" s="33"/>
    </row>
    <row r="46" spans="1:17" x14ac:dyDescent="0.2">
      <c r="A46" s="8">
        <v>43</v>
      </c>
      <c r="B46" s="9" t="s">
        <v>45</v>
      </c>
      <c r="C46" s="10"/>
      <c r="D46" s="10"/>
      <c r="E46" s="4"/>
      <c r="F46" s="10"/>
      <c r="G46" s="10"/>
      <c r="H46" s="10"/>
      <c r="I46" s="5">
        <f t="shared" si="0"/>
        <v>0</v>
      </c>
      <c r="J46" s="5">
        <f t="shared" si="0"/>
        <v>0</v>
      </c>
      <c r="K46" s="11"/>
      <c r="L46" s="6">
        <f t="shared" si="1"/>
        <v>0</v>
      </c>
      <c r="M46" s="7">
        <f t="shared" si="2"/>
        <v>0</v>
      </c>
      <c r="N46" s="33"/>
      <c r="O46" s="33">
        <f t="shared" si="3"/>
        <v>0</v>
      </c>
      <c r="P46" s="33"/>
      <c r="Q46" s="33"/>
    </row>
    <row r="47" spans="1:17" x14ac:dyDescent="0.2">
      <c r="A47" s="8">
        <v>44</v>
      </c>
      <c r="B47" s="9" t="s">
        <v>46</v>
      </c>
      <c r="C47" s="10"/>
      <c r="D47" s="10"/>
      <c r="E47" s="4"/>
      <c r="F47" s="10"/>
      <c r="G47" s="10"/>
      <c r="H47" s="10"/>
      <c r="I47" s="5">
        <f t="shared" si="0"/>
        <v>0</v>
      </c>
      <c r="J47" s="5">
        <f t="shared" si="0"/>
        <v>0</v>
      </c>
      <c r="K47" s="11"/>
      <c r="L47" s="6">
        <f t="shared" si="1"/>
        <v>0</v>
      </c>
      <c r="M47" s="7">
        <f t="shared" si="2"/>
        <v>0</v>
      </c>
      <c r="N47" s="33"/>
      <c r="O47" s="33">
        <f t="shared" si="3"/>
        <v>0</v>
      </c>
      <c r="P47" s="33"/>
      <c r="Q47" s="33"/>
    </row>
    <row r="48" spans="1:17" x14ac:dyDescent="0.2">
      <c r="A48" s="8">
        <v>45</v>
      </c>
      <c r="B48" s="9" t="s">
        <v>47</v>
      </c>
      <c r="C48" s="10"/>
      <c r="D48" s="10"/>
      <c r="E48" s="4"/>
      <c r="F48" s="10"/>
      <c r="G48" s="10"/>
      <c r="H48" s="10"/>
      <c r="I48" s="5">
        <f t="shared" si="0"/>
        <v>0</v>
      </c>
      <c r="J48" s="5">
        <f t="shared" si="0"/>
        <v>0</v>
      </c>
      <c r="K48" s="11"/>
      <c r="L48" s="6">
        <f t="shared" si="1"/>
        <v>0</v>
      </c>
      <c r="M48" s="7">
        <f t="shared" si="2"/>
        <v>0</v>
      </c>
      <c r="N48" s="33"/>
      <c r="O48" s="33">
        <f t="shared" si="3"/>
        <v>0</v>
      </c>
      <c r="P48" s="33"/>
      <c r="Q48" s="33"/>
    </row>
    <row r="49" spans="1:17" x14ac:dyDescent="0.2">
      <c r="A49" s="8">
        <v>46</v>
      </c>
      <c r="B49" s="9" t="s">
        <v>48</v>
      </c>
      <c r="C49" s="10"/>
      <c r="D49" s="10"/>
      <c r="E49" s="4"/>
      <c r="F49" s="10"/>
      <c r="G49" s="10"/>
      <c r="H49" s="10"/>
      <c r="I49" s="5">
        <f t="shared" si="0"/>
        <v>0</v>
      </c>
      <c r="J49" s="5">
        <f t="shared" si="0"/>
        <v>0</v>
      </c>
      <c r="K49" s="11"/>
      <c r="L49" s="6">
        <f t="shared" si="1"/>
        <v>0</v>
      </c>
      <c r="M49" s="7">
        <f t="shared" si="2"/>
        <v>0</v>
      </c>
      <c r="N49" s="33"/>
      <c r="O49" s="33">
        <f t="shared" si="3"/>
        <v>0</v>
      </c>
      <c r="P49" s="33"/>
      <c r="Q49" s="33"/>
    </row>
    <row r="50" spans="1:17" x14ac:dyDescent="0.2">
      <c r="A50" s="8">
        <v>47</v>
      </c>
      <c r="B50" s="9" t="s">
        <v>49</v>
      </c>
      <c r="C50" s="10"/>
      <c r="D50" s="10"/>
      <c r="E50" s="4"/>
      <c r="F50" s="10"/>
      <c r="G50" s="10"/>
      <c r="H50" s="10"/>
      <c r="I50" s="5">
        <f t="shared" si="0"/>
        <v>0</v>
      </c>
      <c r="J50" s="5">
        <f t="shared" si="0"/>
        <v>0</v>
      </c>
      <c r="K50" s="11"/>
      <c r="L50" s="6">
        <f t="shared" si="1"/>
        <v>0</v>
      </c>
      <c r="M50" s="7">
        <f t="shared" si="2"/>
        <v>0</v>
      </c>
      <c r="N50" s="33"/>
      <c r="O50" s="33">
        <f t="shared" si="3"/>
        <v>0</v>
      </c>
      <c r="P50" s="33"/>
      <c r="Q50" s="33"/>
    </row>
    <row r="51" spans="1:17" x14ac:dyDescent="0.2">
      <c r="A51" s="8">
        <v>48</v>
      </c>
      <c r="B51" s="9" t="s">
        <v>50</v>
      </c>
      <c r="C51" s="10"/>
      <c r="D51" s="10"/>
      <c r="E51" s="4"/>
      <c r="F51" s="10"/>
      <c r="G51" s="10"/>
      <c r="H51" s="10"/>
      <c r="I51" s="5">
        <f t="shared" si="0"/>
        <v>0</v>
      </c>
      <c r="J51" s="5">
        <f t="shared" si="0"/>
        <v>0</v>
      </c>
      <c r="K51" s="11"/>
      <c r="L51" s="6">
        <f t="shared" si="1"/>
        <v>0</v>
      </c>
      <c r="M51" s="7">
        <f t="shared" si="2"/>
        <v>0</v>
      </c>
      <c r="N51" s="33"/>
      <c r="O51" s="33">
        <f t="shared" si="3"/>
        <v>0</v>
      </c>
      <c r="P51" s="33"/>
      <c r="Q51" s="33"/>
    </row>
    <row r="52" spans="1:17" x14ac:dyDescent="0.2">
      <c r="A52" s="8">
        <v>49</v>
      </c>
      <c r="B52" s="9" t="s">
        <v>51</v>
      </c>
      <c r="C52" s="10"/>
      <c r="D52" s="10"/>
      <c r="E52" s="4"/>
      <c r="F52" s="10"/>
      <c r="G52" s="10"/>
      <c r="H52" s="10"/>
      <c r="I52" s="5">
        <f t="shared" si="0"/>
        <v>0</v>
      </c>
      <c r="J52" s="5">
        <f t="shared" si="0"/>
        <v>0</v>
      </c>
      <c r="K52" s="11"/>
      <c r="L52" s="6">
        <f t="shared" si="1"/>
        <v>0</v>
      </c>
      <c r="M52" s="7">
        <f t="shared" si="2"/>
        <v>0</v>
      </c>
      <c r="N52" s="33"/>
      <c r="O52" s="33">
        <f t="shared" si="3"/>
        <v>0</v>
      </c>
      <c r="P52" s="33"/>
      <c r="Q52" s="33"/>
    </row>
    <row r="53" spans="1:17" x14ac:dyDescent="0.2">
      <c r="A53" s="8">
        <v>50</v>
      </c>
      <c r="B53" s="9" t="s">
        <v>52</v>
      </c>
      <c r="C53" s="10"/>
      <c r="D53" s="10"/>
      <c r="E53" s="4"/>
      <c r="F53" s="10"/>
      <c r="G53" s="10"/>
      <c r="H53" s="10"/>
      <c r="I53" s="5">
        <f t="shared" si="0"/>
        <v>0</v>
      </c>
      <c r="J53" s="5">
        <f t="shared" si="0"/>
        <v>0</v>
      </c>
      <c r="K53" s="11"/>
      <c r="L53" s="6">
        <f t="shared" si="1"/>
        <v>0</v>
      </c>
      <c r="M53" s="7">
        <f t="shared" si="2"/>
        <v>0</v>
      </c>
      <c r="N53" s="33"/>
      <c r="O53" s="33">
        <f t="shared" si="3"/>
        <v>0</v>
      </c>
      <c r="P53" s="33"/>
      <c r="Q53" s="33"/>
    </row>
    <row r="54" spans="1:17" x14ac:dyDescent="0.2">
      <c r="A54" s="8">
        <v>51</v>
      </c>
      <c r="B54" s="9" t="s">
        <v>53</v>
      </c>
      <c r="C54" s="10"/>
      <c r="D54" s="10"/>
      <c r="E54" s="4"/>
      <c r="F54" s="10"/>
      <c r="G54" s="10"/>
      <c r="H54" s="10"/>
      <c r="I54" s="5">
        <f t="shared" si="0"/>
        <v>0</v>
      </c>
      <c r="J54" s="5">
        <f t="shared" si="0"/>
        <v>0</v>
      </c>
      <c r="K54" s="11"/>
      <c r="L54" s="6">
        <f t="shared" si="1"/>
        <v>0</v>
      </c>
      <c r="M54" s="7">
        <f t="shared" si="2"/>
        <v>0</v>
      </c>
      <c r="N54" s="33"/>
      <c r="O54" s="33">
        <f t="shared" si="3"/>
        <v>0</v>
      </c>
      <c r="P54" s="33"/>
      <c r="Q54" s="33"/>
    </row>
    <row r="55" spans="1:17" x14ac:dyDescent="0.2">
      <c r="A55" s="8">
        <v>52</v>
      </c>
      <c r="B55" s="9" t="s">
        <v>54</v>
      </c>
      <c r="C55" s="10"/>
      <c r="D55" s="10"/>
      <c r="E55" s="4"/>
      <c r="F55" s="10"/>
      <c r="G55" s="10"/>
      <c r="H55" s="10"/>
      <c r="I55" s="5">
        <f t="shared" si="0"/>
        <v>0</v>
      </c>
      <c r="J55" s="5">
        <f t="shared" si="0"/>
        <v>0</v>
      </c>
      <c r="K55" s="11"/>
      <c r="L55" s="6">
        <f t="shared" si="1"/>
        <v>0</v>
      </c>
      <c r="M55" s="7">
        <f t="shared" si="2"/>
        <v>0</v>
      </c>
      <c r="N55" s="33"/>
      <c r="O55" s="33">
        <f t="shared" si="3"/>
        <v>0</v>
      </c>
      <c r="P55" s="33"/>
      <c r="Q55" s="33"/>
    </row>
    <row r="56" spans="1:17" x14ac:dyDescent="0.2">
      <c r="A56" s="8">
        <v>53</v>
      </c>
      <c r="B56" s="9" t="s">
        <v>55</v>
      </c>
      <c r="C56" s="10"/>
      <c r="D56" s="10"/>
      <c r="E56" s="4"/>
      <c r="F56" s="10"/>
      <c r="G56" s="10"/>
      <c r="H56" s="10"/>
      <c r="I56" s="5">
        <f t="shared" si="0"/>
        <v>0</v>
      </c>
      <c r="J56" s="5">
        <f t="shared" si="0"/>
        <v>0</v>
      </c>
      <c r="K56" s="11"/>
      <c r="L56" s="6">
        <f t="shared" si="1"/>
        <v>0</v>
      </c>
      <c r="M56" s="7">
        <f t="shared" si="2"/>
        <v>0</v>
      </c>
      <c r="N56" s="33"/>
      <c r="O56" s="33">
        <f t="shared" si="3"/>
        <v>0</v>
      </c>
      <c r="P56" s="33"/>
      <c r="Q56" s="33"/>
    </row>
    <row r="57" spans="1:17" x14ac:dyDescent="0.2">
      <c r="A57" s="8">
        <v>54</v>
      </c>
      <c r="B57" s="9" t="s">
        <v>56</v>
      </c>
      <c r="C57" s="10"/>
      <c r="D57" s="10"/>
      <c r="E57" s="4"/>
      <c r="F57" s="10"/>
      <c r="G57" s="10"/>
      <c r="H57" s="10"/>
      <c r="I57" s="5">
        <f t="shared" si="0"/>
        <v>0</v>
      </c>
      <c r="J57" s="5">
        <f t="shared" si="0"/>
        <v>0</v>
      </c>
      <c r="K57" s="11"/>
      <c r="L57" s="6">
        <f t="shared" si="1"/>
        <v>0</v>
      </c>
      <c r="M57" s="7">
        <f t="shared" si="2"/>
        <v>0</v>
      </c>
      <c r="N57" s="33"/>
      <c r="O57" s="33">
        <f t="shared" si="3"/>
        <v>0</v>
      </c>
      <c r="P57" s="33"/>
      <c r="Q57" s="33"/>
    </row>
    <row r="58" spans="1:17" x14ac:dyDescent="0.2">
      <c r="A58" s="8">
        <v>55</v>
      </c>
      <c r="B58" s="9" t="s">
        <v>57</v>
      </c>
      <c r="C58" s="10"/>
      <c r="D58" s="10"/>
      <c r="E58" s="4"/>
      <c r="F58" s="10"/>
      <c r="G58" s="10"/>
      <c r="H58" s="10"/>
      <c r="I58" s="5">
        <f t="shared" si="0"/>
        <v>0</v>
      </c>
      <c r="J58" s="5">
        <f t="shared" si="0"/>
        <v>0</v>
      </c>
      <c r="K58" s="11"/>
      <c r="L58" s="6">
        <f t="shared" si="1"/>
        <v>0</v>
      </c>
      <c r="M58" s="7">
        <f t="shared" si="2"/>
        <v>0</v>
      </c>
      <c r="N58" s="33"/>
      <c r="O58" s="33">
        <f t="shared" si="3"/>
        <v>0</v>
      </c>
      <c r="P58" s="33"/>
      <c r="Q58" s="33"/>
    </row>
    <row r="59" spans="1:17" x14ac:dyDescent="0.2">
      <c r="A59" s="8">
        <v>56</v>
      </c>
      <c r="B59" s="9" t="s">
        <v>58</v>
      </c>
      <c r="C59" s="10"/>
      <c r="D59" s="10"/>
      <c r="E59" s="4"/>
      <c r="F59" s="10"/>
      <c r="G59" s="10"/>
      <c r="H59" s="10"/>
      <c r="I59" s="5">
        <f t="shared" si="0"/>
        <v>0</v>
      </c>
      <c r="J59" s="5">
        <f t="shared" si="0"/>
        <v>0</v>
      </c>
      <c r="K59" s="11"/>
      <c r="L59" s="6">
        <f t="shared" si="1"/>
        <v>0</v>
      </c>
      <c r="M59" s="7">
        <f t="shared" si="2"/>
        <v>0</v>
      </c>
      <c r="N59" s="33"/>
      <c r="O59" s="33">
        <f t="shared" si="3"/>
        <v>0</v>
      </c>
      <c r="P59" s="33"/>
      <c r="Q59" s="33"/>
    </row>
    <row r="60" spans="1:17" x14ac:dyDescent="0.2">
      <c r="A60" s="8">
        <v>57</v>
      </c>
      <c r="B60" s="9" t="s">
        <v>59</v>
      </c>
      <c r="C60" s="10"/>
      <c r="D60" s="10"/>
      <c r="E60" s="4"/>
      <c r="F60" s="10"/>
      <c r="G60" s="10"/>
      <c r="H60" s="10"/>
      <c r="I60" s="5">
        <f t="shared" si="0"/>
        <v>0</v>
      </c>
      <c r="J60" s="5">
        <f t="shared" si="0"/>
        <v>0</v>
      </c>
      <c r="K60" s="11"/>
      <c r="L60" s="6">
        <f t="shared" si="1"/>
        <v>0</v>
      </c>
      <c r="M60" s="7">
        <f t="shared" si="2"/>
        <v>0</v>
      </c>
      <c r="N60" s="33"/>
      <c r="O60" s="33">
        <f t="shared" si="3"/>
        <v>0</v>
      </c>
      <c r="P60" s="33"/>
      <c r="Q60" s="33"/>
    </row>
    <row r="61" spans="1:17" x14ac:dyDescent="0.2">
      <c r="A61" s="8">
        <v>58</v>
      </c>
      <c r="B61" s="9" t="s">
        <v>60</v>
      </c>
      <c r="C61" s="10"/>
      <c r="D61" s="10"/>
      <c r="E61" s="4"/>
      <c r="F61" s="10"/>
      <c r="G61" s="10"/>
      <c r="H61" s="10"/>
      <c r="I61" s="5">
        <f t="shared" si="0"/>
        <v>0</v>
      </c>
      <c r="J61" s="5">
        <f t="shared" si="0"/>
        <v>0</v>
      </c>
      <c r="K61" s="11"/>
      <c r="L61" s="6">
        <f t="shared" si="1"/>
        <v>0</v>
      </c>
      <c r="M61" s="7">
        <f t="shared" si="2"/>
        <v>0</v>
      </c>
      <c r="N61" s="33"/>
      <c r="O61" s="33">
        <f t="shared" si="3"/>
        <v>0</v>
      </c>
      <c r="P61" s="33"/>
      <c r="Q61" s="33"/>
    </row>
    <row r="62" spans="1:17" x14ac:dyDescent="0.2">
      <c r="A62" s="14"/>
      <c r="B62" s="14" t="s">
        <v>61</v>
      </c>
      <c r="C62" s="15">
        <f t="shared" ref="C62:P62" si="4">SUM(C4:C61)</f>
        <v>0</v>
      </c>
      <c r="D62" s="15">
        <f t="shared" si="4"/>
        <v>0</v>
      </c>
      <c r="E62" s="15">
        <f t="shared" si="4"/>
        <v>0</v>
      </c>
      <c r="F62" s="15">
        <f t="shared" si="4"/>
        <v>0</v>
      </c>
      <c r="G62" s="15">
        <f t="shared" si="4"/>
        <v>0</v>
      </c>
      <c r="H62" s="15">
        <f t="shared" si="4"/>
        <v>0</v>
      </c>
      <c r="I62" s="15">
        <f t="shared" si="4"/>
        <v>0</v>
      </c>
      <c r="J62" s="15">
        <f t="shared" si="4"/>
        <v>0</v>
      </c>
      <c r="K62" s="15"/>
      <c r="L62" s="16">
        <f t="shared" si="4"/>
        <v>0</v>
      </c>
      <c r="M62" s="16">
        <f t="shared" si="4"/>
        <v>0</v>
      </c>
      <c r="N62" s="16">
        <f t="shared" si="4"/>
        <v>0</v>
      </c>
      <c r="O62" s="34">
        <f t="shared" si="4"/>
        <v>0</v>
      </c>
      <c r="P62" s="34">
        <f t="shared" si="4"/>
        <v>0</v>
      </c>
      <c r="Q62" s="34">
        <f t="shared" ref="Q62" si="5">SUM(Q4:Q61)</f>
        <v>0</v>
      </c>
    </row>
    <row r="63" spans="1:17" x14ac:dyDescent="0.2">
      <c r="A63" s="8">
        <v>59</v>
      </c>
      <c r="B63" s="9" t="s">
        <v>62</v>
      </c>
      <c r="C63" s="10"/>
      <c r="D63" s="10"/>
      <c r="E63" s="4"/>
      <c r="F63" s="10">
        <v>380000</v>
      </c>
      <c r="G63" s="10"/>
      <c r="H63" s="10"/>
      <c r="I63" s="5">
        <f t="shared" ref="I63:J66" si="6">J63</f>
        <v>0</v>
      </c>
      <c r="J63" s="5">
        <f t="shared" si="6"/>
        <v>0</v>
      </c>
      <c r="K63" s="11"/>
      <c r="L63" s="6">
        <f>M63+O63</f>
        <v>0</v>
      </c>
      <c r="M63" s="7">
        <f t="shared" ref="M63:M68" si="7">N63</f>
        <v>0</v>
      </c>
      <c r="N63" s="33"/>
      <c r="O63" s="33">
        <f t="shared" si="3"/>
        <v>0</v>
      </c>
      <c r="P63" s="33"/>
      <c r="Q63" s="33"/>
    </row>
    <row r="64" spans="1:17" s="35" customFormat="1" x14ac:dyDescent="0.2">
      <c r="A64" s="26">
        <v>60</v>
      </c>
      <c r="B64" s="27" t="s">
        <v>63</v>
      </c>
      <c r="C64" s="29"/>
      <c r="D64" s="29"/>
      <c r="E64" s="28"/>
      <c r="F64" s="29"/>
      <c r="G64" s="29"/>
      <c r="H64" s="29"/>
      <c r="I64" s="30">
        <f t="shared" si="6"/>
        <v>0</v>
      </c>
      <c r="J64" s="30">
        <f t="shared" si="6"/>
        <v>0</v>
      </c>
      <c r="K64" s="31"/>
      <c r="L64" s="6">
        <f t="shared" ref="L64:L66" si="8">M64+O64</f>
        <v>0</v>
      </c>
      <c r="M64" s="38">
        <f t="shared" si="7"/>
        <v>0</v>
      </c>
      <c r="N64" s="39"/>
      <c r="O64" s="33">
        <f t="shared" si="3"/>
        <v>0</v>
      </c>
      <c r="P64" s="39"/>
      <c r="Q64" s="39"/>
    </row>
    <row r="65" spans="1:17" x14ac:dyDescent="0.2">
      <c r="A65" s="8">
        <v>61</v>
      </c>
      <c r="B65" s="9" t="s">
        <v>64</v>
      </c>
      <c r="C65" s="10"/>
      <c r="D65" s="10"/>
      <c r="E65" s="4"/>
      <c r="F65" s="10"/>
      <c r="G65" s="10"/>
      <c r="H65" s="10"/>
      <c r="I65" s="5">
        <f t="shared" si="6"/>
        <v>0</v>
      </c>
      <c r="J65" s="5">
        <f t="shared" si="6"/>
        <v>0</v>
      </c>
      <c r="K65" s="11"/>
      <c r="L65" s="6">
        <f t="shared" si="8"/>
        <v>0</v>
      </c>
      <c r="M65" s="7">
        <f t="shared" si="7"/>
        <v>0</v>
      </c>
      <c r="N65" s="33"/>
      <c r="O65" s="33">
        <f t="shared" si="3"/>
        <v>0</v>
      </c>
      <c r="P65" s="33"/>
      <c r="Q65" s="33"/>
    </row>
    <row r="66" spans="1:17" x14ac:dyDescent="0.2">
      <c r="A66" s="8">
        <v>62</v>
      </c>
      <c r="B66" s="9" t="s">
        <v>65</v>
      </c>
      <c r="C66" s="10"/>
      <c r="D66" s="10"/>
      <c r="E66" s="4"/>
      <c r="F66" s="10"/>
      <c r="G66" s="10"/>
      <c r="H66" s="10"/>
      <c r="I66" s="5">
        <f t="shared" si="6"/>
        <v>0</v>
      </c>
      <c r="J66" s="5">
        <f t="shared" si="6"/>
        <v>0</v>
      </c>
      <c r="K66" s="11"/>
      <c r="L66" s="6">
        <f t="shared" si="8"/>
        <v>0</v>
      </c>
      <c r="M66" s="7">
        <f t="shared" si="7"/>
        <v>0</v>
      </c>
      <c r="N66" s="33"/>
      <c r="O66" s="33">
        <f t="shared" si="3"/>
        <v>0</v>
      </c>
      <c r="P66" s="33"/>
      <c r="Q66" s="33"/>
    </row>
    <row r="67" spans="1:17" x14ac:dyDescent="0.2">
      <c r="A67" s="8"/>
      <c r="B67" s="8" t="s">
        <v>66</v>
      </c>
      <c r="C67" s="15">
        <f t="shared" ref="C67:P67" si="9">SUM(C64:C66)</f>
        <v>0</v>
      </c>
      <c r="D67" s="15">
        <f t="shared" si="9"/>
        <v>0</v>
      </c>
      <c r="E67" s="16">
        <f t="shared" si="9"/>
        <v>0</v>
      </c>
      <c r="F67" s="16">
        <f t="shared" si="9"/>
        <v>0</v>
      </c>
      <c r="G67" s="16">
        <f t="shared" si="9"/>
        <v>0</v>
      </c>
      <c r="H67" s="16">
        <f t="shared" si="9"/>
        <v>0</v>
      </c>
      <c r="I67" s="16">
        <f t="shared" si="9"/>
        <v>0</v>
      </c>
      <c r="J67" s="16">
        <f t="shared" si="9"/>
        <v>0</v>
      </c>
      <c r="K67" s="16">
        <f t="shared" si="9"/>
        <v>0</v>
      </c>
      <c r="L67" s="16">
        <f t="shared" si="9"/>
        <v>0</v>
      </c>
      <c r="M67" s="16">
        <f t="shared" si="9"/>
        <v>0</v>
      </c>
      <c r="N67" s="16">
        <f t="shared" si="9"/>
        <v>0</v>
      </c>
      <c r="O67" s="16">
        <f t="shared" si="9"/>
        <v>0</v>
      </c>
      <c r="P67" s="16">
        <f t="shared" si="9"/>
        <v>0</v>
      </c>
      <c r="Q67" s="16">
        <f t="shared" ref="Q67" si="10">SUM(Q64:Q66)</f>
        <v>0</v>
      </c>
    </row>
    <row r="68" spans="1:17" x14ac:dyDescent="0.2">
      <c r="A68" s="8">
        <v>63</v>
      </c>
      <c r="B68" s="9" t="s">
        <v>67</v>
      </c>
      <c r="C68" s="10"/>
      <c r="D68" s="10"/>
      <c r="E68" s="4"/>
      <c r="F68" s="11">
        <v>1381000</v>
      </c>
      <c r="G68" s="11"/>
      <c r="H68" s="11"/>
      <c r="I68" s="5">
        <f>J68</f>
        <v>0</v>
      </c>
      <c r="J68" s="5">
        <f>K68</f>
        <v>0</v>
      </c>
      <c r="K68" s="11"/>
      <c r="L68" s="6">
        <f>M68+O68</f>
        <v>0</v>
      </c>
      <c r="M68" s="7">
        <f t="shared" si="7"/>
        <v>0</v>
      </c>
      <c r="N68" s="33"/>
      <c r="O68" s="33">
        <f t="shared" si="3"/>
        <v>0</v>
      </c>
      <c r="P68" s="33"/>
      <c r="Q68" s="33"/>
    </row>
    <row r="69" spans="1:17" x14ac:dyDescent="0.2">
      <c r="A69" s="8"/>
      <c r="B69" s="8" t="s">
        <v>68</v>
      </c>
      <c r="C69" s="15">
        <f t="shared" ref="C69:P69" si="11">C62+C63+C67+C68</f>
        <v>0</v>
      </c>
      <c r="D69" s="15">
        <f t="shared" si="11"/>
        <v>0</v>
      </c>
      <c r="E69" s="15">
        <f t="shared" si="11"/>
        <v>0</v>
      </c>
      <c r="F69" s="15">
        <f t="shared" si="11"/>
        <v>1761000</v>
      </c>
      <c r="G69" s="15">
        <f t="shared" si="11"/>
        <v>0</v>
      </c>
      <c r="H69" s="15">
        <f t="shared" si="11"/>
        <v>0</v>
      </c>
      <c r="I69" s="15">
        <f t="shared" si="11"/>
        <v>0</v>
      </c>
      <c r="J69" s="17">
        <f t="shared" si="11"/>
        <v>0</v>
      </c>
      <c r="K69" s="15">
        <f t="shared" si="11"/>
        <v>0</v>
      </c>
      <c r="L69" s="16">
        <f t="shared" si="11"/>
        <v>0</v>
      </c>
      <c r="M69" s="16">
        <f t="shared" si="11"/>
        <v>0</v>
      </c>
      <c r="N69" s="16">
        <f t="shared" si="11"/>
        <v>0</v>
      </c>
      <c r="O69" s="34">
        <f t="shared" si="11"/>
        <v>0</v>
      </c>
      <c r="P69" s="34">
        <f t="shared" si="11"/>
        <v>0</v>
      </c>
      <c r="Q69" s="34">
        <f t="shared" ref="Q69" si="12">Q62+Q63+Q67+Q68</f>
        <v>0</v>
      </c>
    </row>
  </sheetData>
  <mergeCells count="18">
    <mergeCell ref="Q2:Q3"/>
    <mergeCell ref="P2:P3"/>
    <mergeCell ref="N2:N3"/>
    <mergeCell ref="M2:M3"/>
    <mergeCell ref="F2:F3"/>
    <mergeCell ref="I2:I3"/>
    <mergeCell ref="K2:K3"/>
    <mergeCell ref="J2:J3"/>
    <mergeCell ref="L2:L3"/>
    <mergeCell ref="G2:G3"/>
    <mergeCell ref="O2:O3"/>
    <mergeCell ref="A1:K1"/>
    <mergeCell ref="A2:A3"/>
    <mergeCell ref="B2:B3"/>
    <mergeCell ref="C2:C3"/>
    <mergeCell ref="E2:E3"/>
    <mergeCell ref="D2:D3"/>
    <mergeCell ref="H2:H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35"/>
  </sheetPr>
  <dimension ref="A1:K72"/>
  <sheetViews>
    <sheetView workbookViewId="0">
      <pane ySplit="3" topLeftCell="A46" activePane="bottomLeft" state="frozen"/>
      <selection activeCell="O28" sqref="O28"/>
      <selection pane="bottomLeft" activeCell="A68" sqref="A68:XFD68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3" width="14.85546875" style="1" customWidth="1"/>
    <col min="4" max="4" width="12.140625" style="1" customWidth="1"/>
    <col min="5" max="5" width="11" style="1" customWidth="1"/>
    <col min="6" max="6" width="12.42578125" style="1" customWidth="1"/>
    <col min="7" max="7" width="12.140625" style="1" bestFit="1" customWidth="1"/>
    <col min="8" max="8" width="12" style="1" customWidth="1"/>
    <col min="9" max="10" width="10" style="1" bestFit="1" customWidth="1"/>
    <col min="11" max="11" width="11.42578125" style="1" customWidth="1"/>
    <col min="12" max="16384" width="9.140625" style="1"/>
  </cols>
  <sheetData>
    <row r="1" spans="1:11" ht="15" customHeight="1" x14ac:dyDescent="0.2">
      <c r="A1" s="76" t="s">
        <v>95</v>
      </c>
      <c r="B1" s="76"/>
      <c r="C1" s="76"/>
      <c r="D1" s="76"/>
      <c r="E1" s="76"/>
      <c r="F1" s="76"/>
      <c r="G1" s="76"/>
      <c r="H1" s="76"/>
      <c r="I1" s="76"/>
      <c r="J1" s="1" t="s">
        <v>0</v>
      </c>
    </row>
    <row r="2" spans="1:11" ht="26.25" customHeight="1" x14ac:dyDescent="0.2">
      <c r="A2" s="77" t="s">
        <v>1</v>
      </c>
      <c r="B2" s="77" t="s">
        <v>2</v>
      </c>
      <c r="C2" s="87" t="s">
        <v>71</v>
      </c>
      <c r="D2" s="74">
        <v>1510</v>
      </c>
      <c r="E2" s="81">
        <v>3010</v>
      </c>
      <c r="F2" s="81">
        <v>3110</v>
      </c>
      <c r="G2" s="81">
        <v>3310</v>
      </c>
      <c r="H2" s="81">
        <v>3410</v>
      </c>
      <c r="I2" s="81">
        <v>3510</v>
      </c>
      <c r="J2" s="81">
        <v>3610</v>
      </c>
      <c r="K2" s="81">
        <v>3710</v>
      </c>
    </row>
    <row r="3" spans="1:11" x14ac:dyDescent="0.2">
      <c r="A3" s="78"/>
      <c r="B3" s="78"/>
      <c r="C3" s="88"/>
      <c r="D3" s="75"/>
      <c r="E3" s="81"/>
      <c r="F3" s="81"/>
      <c r="G3" s="81"/>
      <c r="H3" s="81"/>
      <c r="I3" s="81"/>
      <c r="J3" s="81"/>
      <c r="K3" s="81"/>
    </row>
    <row r="4" spans="1:11" x14ac:dyDescent="0.2">
      <c r="A4" s="2">
        <v>1</v>
      </c>
      <c r="B4" s="3" t="s">
        <v>3</v>
      </c>
      <c r="C4" s="47">
        <f>D4+E4+F4+G4+H4+I4+J4+K4+'SURSA F PAG2'!G4+'SURSA F PAG2'!H4+'SURSA F PAG3'!D4+'SURSA F PAG3'!G4+'SURSA F PAG3'!Q4+'SURSA F PAG5'!K4+'SURSA F PAG5'!M4+'SURSA F PAG5'!F4+'SURSA F PAG5'!H4</f>
        <v>0</v>
      </c>
      <c r="D4" s="43"/>
      <c r="E4" s="43"/>
      <c r="F4" s="43"/>
      <c r="G4" s="5"/>
      <c r="H4" s="5"/>
      <c r="I4" s="5"/>
      <c r="J4" s="6"/>
      <c r="K4" s="6">
        <f>'SURSA F PAG2'!C4+'SURSA F PAG2'!F4</f>
        <v>0</v>
      </c>
    </row>
    <row r="5" spans="1:11" x14ac:dyDescent="0.2">
      <c r="A5" s="8">
        <v>2</v>
      </c>
      <c r="B5" s="9" t="s">
        <v>4</v>
      </c>
      <c r="C5" s="47">
        <f>D5+E5+F5+G5+H5+I5+J5+K5+'SURSA F PAG2'!G5+'SURSA F PAG2'!H5+'SURSA F PAG3'!D5+'SURSA F PAG3'!G5+'SURSA F PAG3'!Q5+'SURSA F PAG5'!K5+'SURSA F PAG5'!M5+'SURSA F PAG5'!F5+'SURSA F PAG5'!H5</f>
        <v>0</v>
      </c>
      <c r="D5" s="43"/>
      <c r="E5" s="43"/>
      <c r="F5" s="43"/>
      <c r="G5" s="5"/>
      <c r="H5" s="5"/>
      <c r="I5" s="5"/>
      <c r="J5" s="6"/>
      <c r="K5" s="6">
        <f>'SURSA F PAG2'!C5+'SURSA F PAG2'!F5</f>
        <v>0</v>
      </c>
    </row>
    <row r="6" spans="1:11" x14ac:dyDescent="0.2">
      <c r="A6" s="8">
        <v>3</v>
      </c>
      <c r="B6" s="9" t="s">
        <v>5</v>
      </c>
      <c r="C6" s="47">
        <f>D6+E6+F6+G6+H6+I6+J6+K6+'SURSA F PAG2'!G6+'SURSA F PAG2'!H6+'SURSA F PAG3'!D6+'SURSA F PAG3'!G6+'SURSA F PAG3'!Q6+'SURSA F PAG5'!K6+'SURSA F PAG5'!M6+'SURSA F PAG5'!F6+'SURSA F PAG5'!H6</f>
        <v>0</v>
      </c>
      <c r="D6" s="43"/>
      <c r="E6" s="43"/>
      <c r="F6" s="43"/>
      <c r="G6" s="5"/>
      <c r="H6" s="5"/>
      <c r="I6" s="5"/>
      <c r="J6" s="6"/>
      <c r="K6" s="6">
        <f>'SURSA F PAG2'!C6+'SURSA F PAG2'!F6</f>
        <v>0</v>
      </c>
    </row>
    <row r="7" spans="1:11" x14ac:dyDescent="0.2">
      <c r="A7" s="8">
        <v>4</v>
      </c>
      <c r="B7" s="9" t="s">
        <v>6</v>
      </c>
      <c r="C7" s="47">
        <f>D7+E7+F7+G7+H7+I7+J7+K7+'SURSA F PAG2'!G7+'SURSA F PAG2'!H7+'SURSA F PAG3'!D7+'SURSA F PAG3'!G7+'SURSA F PAG3'!Q7+'SURSA F PAG5'!K7+'SURSA F PAG5'!M7+'SURSA F PAG5'!F7+'SURSA F PAG5'!H7</f>
        <v>0</v>
      </c>
      <c r="D7" s="43"/>
      <c r="E7" s="43"/>
      <c r="F7" s="43"/>
      <c r="G7" s="5"/>
      <c r="H7" s="5"/>
      <c r="I7" s="5"/>
      <c r="J7" s="6"/>
      <c r="K7" s="6">
        <f>'SURSA F PAG2'!C7+'SURSA F PAG2'!F7</f>
        <v>0</v>
      </c>
    </row>
    <row r="8" spans="1:11" x14ac:dyDescent="0.2">
      <c r="A8" s="8">
        <v>5</v>
      </c>
      <c r="B8" s="9" t="s">
        <v>7</v>
      </c>
      <c r="C8" s="47">
        <f>D8+E8+F8+G8+H8+I8+J8+K8+'SURSA F PAG2'!G8+'SURSA F PAG2'!H8+'SURSA F PAG3'!D8+'SURSA F PAG3'!G8+'SURSA F PAG3'!Q8+'SURSA F PAG5'!K8+'SURSA F PAG5'!M8+'SURSA F PAG5'!F8+'SURSA F PAG5'!H8</f>
        <v>0</v>
      </c>
      <c r="D8" s="43"/>
      <c r="E8" s="43"/>
      <c r="F8" s="43"/>
      <c r="G8" s="5"/>
      <c r="H8" s="5"/>
      <c r="I8" s="5"/>
      <c r="J8" s="6"/>
      <c r="K8" s="6">
        <f>'SURSA F PAG2'!C8+'SURSA F PAG2'!F8</f>
        <v>0</v>
      </c>
    </row>
    <row r="9" spans="1:11" x14ac:dyDescent="0.2">
      <c r="A9" s="8">
        <v>6</v>
      </c>
      <c r="B9" s="9" t="s">
        <v>8</v>
      </c>
      <c r="C9" s="47">
        <f>D9+E9+F9+G9+H9+I9+J9+K9+'SURSA F PAG2'!G9+'SURSA F PAG2'!H9+'SURSA F PAG3'!D9+'SURSA F PAG3'!G9+'SURSA F PAG3'!Q9+'SURSA F PAG5'!K9+'SURSA F PAG5'!M9+'SURSA F PAG5'!F9+'SURSA F PAG5'!H9</f>
        <v>0</v>
      </c>
      <c r="D9" s="43"/>
      <c r="E9" s="43"/>
      <c r="F9" s="43"/>
      <c r="G9" s="5"/>
      <c r="H9" s="5"/>
      <c r="I9" s="5"/>
      <c r="J9" s="6"/>
      <c r="K9" s="6">
        <f>'SURSA F PAG2'!C9+'SURSA F PAG2'!F9</f>
        <v>0</v>
      </c>
    </row>
    <row r="10" spans="1:11" x14ac:dyDescent="0.2">
      <c r="A10" s="8">
        <v>7</v>
      </c>
      <c r="B10" s="9" t="s">
        <v>9</v>
      </c>
      <c r="C10" s="47">
        <f>D10+E10+F10+G10+H10+I10+J10+K10+'SURSA F PAG2'!G10+'SURSA F PAG2'!H10+'SURSA F PAG3'!D10+'SURSA F PAG3'!G10+'SURSA F PAG3'!Q10+'SURSA F PAG5'!K10+'SURSA F PAG5'!M10+'SURSA F PAG5'!F10+'SURSA F PAG5'!H10</f>
        <v>0</v>
      </c>
      <c r="D10" s="43"/>
      <c r="E10" s="43"/>
      <c r="F10" s="43"/>
      <c r="G10" s="5"/>
      <c r="H10" s="5"/>
      <c r="I10" s="5"/>
      <c r="J10" s="6"/>
      <c r="K10" s="6">
        <f>'SURSA F PAG2'!C10+'SURSA F PAG2'!F10</f>
        <v>0</v>
      </c>
    </row>
    <row r="11" spans="1:11" x14ac:dyDescent="0.2">
      <c r="A11" s="8">
        <v>8</v>
      </c>
      <c r="B11" s="9" t="s">
        <v>10</v>
      </c>
      <c r="C11" s="47">
        <f>D11+E11+F11+G11+H11+I11+J11+K11+'SURSA F PAG2'!G11+'SURSA F PAG2'!H11+'SURSA F PAG3'!D11+'SURSA F PAG3'!G11+'SURSA F PAG3'!Q11+'SURSA F PAG5'!K11+'SURSA F PAG5'!M11+'SURSA F PAG5'!F11+'SURSA F PAG5'!H11</f>
        <v>0</v>
      </c>
      <c r="D11" s="43"/>
      <c r="E11" s="43"/>
      <c r="F11" s="43"/>
      <c r="G11" s="5"/>
      <c r="H11" s="5"/>
      <c r="I11" s="5"/>
      <c r="J11" s="6"/>
      <c r="K11" s="6">
        <f>'SURSA F PAG2'!C11+'SURSA F PAG2'!F11</f>
        <v>0</v>
      </c>
    </row>
    <row r="12" spans="1:11" x14ac:dyDescent="0.2">
      <c r="A12" s="8">
        <v>9</v>
      </c>
      <c r="B12" s="9" t="s">
        <v>11</v>
      </c>
      <c r="C12" s="47">
        <f>D12+E12+F12+G12+H12+I12+J12+K12+'SURSA F PAG2'!G12+'SURSA F PAG2'!H12+'SURSA F PAG3'!D12+'SURSA F PAG3'!G12+'SURSA F PAG3'!Q12+'SURSA F PAG5'!K12+'SURSA F PAG5'!M12+'SURSA F PAG5'!F12+'SURSA F PAG5'!H12</f>
        <v>0</v>
      </c>
      <c r="D12" s="43"/>
      <c r="E12" s="43"/>
      <c r="F12" s="43"/>
      <c r="G12" s="5"/>
      <c r="H12" s="5"/>
      <c r="I12" s="5"/>
      <c r="J12" s="6"/>
      <c r="K12" s="6">
        <f>'SURSA F PAG2'!C12+'SURSA F PAG2'!F12</f>
        <v>0</v>
      </c>
    </row>
    <row r="13" spans="1:11" x14ac:dyDescent="0.2">
      <c r="A13" s="8">
        <v>10</v>
      </c>
      <c r="B13" s="9" t="s">
        <v>12</v>
      </c>
      <c r="C13" s="47">
        <f>D13+E13+F13+G13+H13+I13+J13+K13+'SURSA F PAG2'!G13+'SURSA F PAG2'!H13+'SURSA F PAG3'!D13+'SURSA F PAG3'!G13+'SURSA F PAG3'!Q13+'SURSA F PAG5'!K13+'SURSA F PAG5'!M13+'SURSA F PAG5'!F13+'SURSA F PAG5'!H13</f>
        <v>0</v>
      </c>
      <c r="D13" s="43"/>
      <c r="E13" s="43"/>
      <c r="F13" s="43"/>
      <c r="G13" s="5"/>
      <c r="H13" s="5"/>
      <c r="I13" s="5"/>
      <c r="J13" s="6"/>
      <c r="K13" s="6">
        <f>'SURSA F PAG2'!C13+'SURSA F PAG2'!F13</f>
        <v>0</v>
      </c>
    </row>
    <row r="14" spans="1:11" x14ac:dyDescent="0.2">
      <c r="A14" s="8">
        <v>11</v>
      </c>
      <c r="B14" s="9" t="s">
        <v>13</v>
      </c>
      <c r="C14" s="47">
        <f>D14+E14+F14+G14+H14+I14+J14+K14+'SURSA F PAG2'!G14+'SURSA F PAG2'!H14+'SURSA F PAG3'!D14+'SURSA F PAG3'!G14+'SURSA F PAG3'!Q14+'SURSA F PAG5'!K14+'SURSA F PAG5'!M14+'SURSA F PAG5'!F14+'SURSA F PAG5'!H14</f>
        <v>0</v>
      </c>
      <c r="D14" s="43"/>
      <c r="E14" s="43"/>
      <c r="F14" s="43"/>
      <c r="G14" s="5"/>
      <c r="H14" s="5"/>
      <c r="I14" s="5"/>
      <c r="J14" s="6"/>
      <c r="K14" s="6">
        <f>'SURSA F PAG2'!C14+'SURSA F PAG2'!F14</f>
        <v>0</v>
      </c>
    </row>
    <row r="15" spans="1:11" x14ac:dyDescent="0.2">
      <c r="A15" s="8">
        <v>12</v>
      </c>
      <c r="B15" s="9" t="s">
        <v>14</v>
      </c>
      <c r="C15" s="47">
        <f>D15+E15+F15+G15+H15+I15+J15+K15+'SURSA F PAG2'!G15+'SURSA F PAG2'!H15+'SURSA F PAG3'!D15+'SURSA F PAG3'!G15+'SURSA F PAG3'!Q15+'SURSA F PAG5'!K15+'SURSA F PAG5'!M15+'SURSA F PAG5'!F15+'SURSA F PAG5'!H15</f>
        <v>0</v>
      </c>
      <c r="D15" s="43"/>
      <c r="E15" s="43"/>
      <c r="F15" s="43"/>
      <c r="G15" s="5"/>
      <c r="H15" s="5"/>
      <c r="I15" s="5"/>
      <c r="J15" s="6"/>
      <c r="K15" s="6">
        <f>'SURSA F PAG2'!C15+'SURSA F PAG2'!F15</f>
        <v>0</v>
      </c>
    </row>
    <row r="16" spans="1:11" x14ac:dyDescent="0.2">
      <c r="A16" s="8">
        <v>13</v>
      </c>
      <c r="B16" s="9" t="s">
        <v>15</v>
      </c>
      <c r="C16" s="47">
        <f>D16+E16+F16+G16+H16+I16+J16+K16+'SURSA F PAG2'!G16+'SURSA F PAG2'!H16+'SURSA F PAG3'!D16+'SURSA F PAG3'!G16+'SURSA F PAG3'!Q16+'SURSA F PAG5'!K16+'SURSA F PAG5'!M16+'SURSA F PAG5'!F16+'SURSA F PAG5'!H16</f>
        <v>0</v>
      </c>
      <c r="D16" s="43"/>
      <c r="E16" s="43"/>
      <c r="F16" s="43"/>
      <c r="G16" s="5"/>
      <c r="H16" s="5"/>
      <c r="I16" s="5"/>
      <c r="J16" s="6"/>
      <c r="K16" s="6">
        <f>'SURSA F PAG2'!C16+'SURSA F PAG2'!F16</f>
        <v>0</v>
      </c>
    </row>
    <row r="17" spans="1:11" x14ac:dyDescent="0.2">
      <c r="A17" s="8">
        <v>14</v>
      </c>
      <c r="B17" s="9" t="s">
        <v>16</v>
      </c>
      <c r="C17" s="47">
        <f>D17+E17+F17+G17+H17+I17+J17+K17+'SURSA F PAG2'!G17+'SURSA F PAG2'!H17+'SURSA F PAG3'!D17+'SURSA F PAG3'!G17+'SURSA F PAG3'!Q17+'SURSA F PAG5'!K17+'SURSA F PAG5'!M17+'SURSA F PAG5'!F17+'SURSA F PAG5'!H17</f>
        <v>0</v>
      </c>
      <c r="D17" s="43"/>
      <c r="E17" s="43"/>
      <c r="F17" s="43"/>
      <c r="G17" s="5"/>
      <c r="H17" s="5"/>
      <c r="I17" s="5"/>
      <c r="J17" s="6"/>
      <c r="K17" s="6">
        <f>'SURSA F PAG2'!C17+'SURSA F PAG2'!F17</f>
        <v>0</v>
      </c>
    </row>
    <row r="18" spans="1:11" x14ac:dyDescent="0.2">
      <c r="A18" s="8">
        <v>15</v>
      </c>
      <c r="B18" s="9" t="s">
        <v>17</v>
      </c>
      <c r="C18" s="47">
        <f>D18+E18+F18+G18+H18+I18+J18+K18+'SURSA F PAG2'!G18+'SURSA F PAG2'!H18+'SURSA F PAG3'!D18+'SURSA F PAG3'!G18+'SURSA F PAG3'!Q18+'SURSA F PAG5'!K18+'SURSA F PAG5'!M18+'SURSA F PAG5'!F18+'SURSA F PAG5'!H18</f>
        <v>0</v>
      </c>
      <c r="D18" s="43"/>
      <c r="E18" s="43"/>
      <c r="F18" s="43"/>
      <c r="G18" s="5"/>
      <c r="H18" s="5"/>
      <c r="I18" s="5"/>
      <c r="J18" s="6"/>
      <c r="K18" s="6">
        <f>'SURSA F PAG2'!C18+'SURSA F PAG2'!F18</f>
        <v>0</v>
      </c>
    </row>
    <row r="19" spans="1:11" x14ac:dyDescent="0.2">
      <c r="A19" s="8">
        <v>16</v>
      </c>
      <c r="B19" s="9" t="s">
        <v>18</v>
      </c>
      <c r="C19" s="47">
        <f>D19+E19+F19+G19+H19+I19+J19+K19+'SURSA F PAG2'!G19+'SURSA F PAG2'!H19+'SURSA F PAG3'!D19+'SURSA F PAG3'!G19+'SURSA F PAG3'!Q19+'SURSA F PAG5'!K19+'SURSA F PAG5'!M19+'SURSA F PAG5'!F19+'SURSA F PAG5'!H19</f>
        <v>0</v>
      </c>
      <c r="D19" s="43"/>
      <c r="E19" s="43"/>
      <c r="F19" s="43"/>
      <c r="G19" s="5"/>
      <c r="H19" s="5"/>
      <c r="I19" s="5"/>
      <c r="J19" s="6"/>
      <c r="K19" s="6">
        <f>'SURSA F PAG2'!C19+'SURSA F PAG2'!F19</f>
        <v>0</v>
      </c>
    </row>
    <row r="20" spans="1:11" x14ac:dyDescent="0.2">
      <c r="A20" s="8">
        <v>17</v>
      </c>
      <c r="B20" s="9" t="s">
        <v>19</v>
      </c>
      <c r="C20" s="47">
        <f>D20+E20+F20+G20+H20+I20+J20+K20+'SURSA F PAG2'!G20+'SURSA F PAG2'!H20+'SURSA F PAG3'!D20+'SURSA F PAG3'!G20+'SURSA F PAG3'!Q20+'SURSA F PAG5'!K20+'SURSA F PAG5'!M20+'SURSA F PAG5'!F20+'SURSA F PAG5'!H20</f>
        <v>0</v>
      </c>
      <c r="D20" s="43"/>
      <c r="E20" s="43"/>
      <c r="F20" s="43"/>
      <c r="G20" s="5"/>
      <c r="H20" s="5"/>
      <c r="I20" s="5"/>
      <c r="J20" s="6"/>
      <c r="K20" s="6">
        <f>'SURSA F PAG2'!C20+'SURSA F PAG2'!F20</f>
        <v>0</v>
      </c>
    </row>
    <row r="21" spans="1:11" x14ac:dyDescent="0.2">
      <c r="A21" s="8">
        <v>18</v>
      </c>
      <c r="B21" s="9" t="s">
        <v>20</v>
      </c>
      <c r="C21" s="47">
        <f>D21+E21+F21+G21+H21+I21+J21+K21+'SURSA F PAG2'!G21+'SURSA F PAG2'!H21+'SURSA F PAG3'!D21+'SURSA F PAG3'!G21+'SURSA F PAG3'!Q21+'SURSA F PAG5'!K21+'SURSA F PAG5'!M21+'SURSA F PAG5'!F21+'SURSA F PAG5'!H21</f>
        <v>0</v>
      </c>
      <c r="D21" s="43"/>
      <c r="E21" s="43"/>
      <c r="F21" s="43"/>
      <c r="G21" s="5"/>
      <c r="H21" s="5"/>
      <c r="I21" s="5"/>
      <c r="J21" s="6"/>
      <c r="K21" s="6">
        <f>'SURSA F PAG2'!C21+'SURSA F PAG2'!F21</f>
        <v>0</v>
      </c>
    </row>
    <row r="22" spans="1:11" x14ac:dyDescent="0.2">
      <c r="A22" s="8">
        <v>19</v>
      </c>
      <c r="B22" s="9" t="s">
        <v>21</v>
      </c>
      <c r="C22" s="47">
        <f>D22+E22+F22+G22+H22+I22+J22+K22+'SURSA F PAG2'!G22+'SURSA F PAG2'!H22+'SURSA F PAG3'!D22+'SURSA F PAG3'!G22+'SURSA F PAG3'!Q22+'SURSA F PAG5'!K22+'SURSA F PAG5'!M22+'SURSA F PAG5'!F22+'SURSA F PAG5'!H22</f>
        <v>0</v>
      </c>
      <c r="D22" s="43"/>
      <c r="E22" s="43"/>
      <c r="F22" s="43"/>
      <c r="G22" s="5"/>
      <c r="H22" s="5"/>
      <c r="I22" s="5"/>
      <c r="J22" s="6"/>
      <c r="K22" s="6">
        <f>'SURSA F PAG2'!C22+'SURSA F PAG2'!F22</f>
        <v>0</v>
      </c>
    </row>
    <row r="23" spans="1:11" x14ac:dyDescent="0.2">
      <c r="A23" s="8">
        <v>20</v>
      </c>
      <c r="B23" s="9" t="s">
        <v>22</v>
      </c>
      <c r="C23" s="47">
        <f>D23+E23+F23+G23+H23+I23+J23+K23+'SURSA F PAG2'!G23+'SURSA F PAG2'!H23+'SURSA F PAG3'!D23+'SURSA F PAG3'!G23+'SURSA F PAG3'!Q23+'SURSA F PAG5'!K23+'SURSA F PAG5'!M23+'SURSA F PAG5'!F23+'SURSA F PAG5'!H23</f>
        <v>0</v>
      </c>
      <c r="D23" s="43"/>
      <c r="E23" s="43"/>
      <c r="F23" s="43"/>
      <c r="G23" s="5"/>
      <c r="H23" s="5"/>
      <c r="I23" s="5"/>
      <c r="J23" s="6"/>
      <c r="K23" s="6">
        <f>'SURSA F PAG2'!C23+'SURSA F PAG2'!F23</f>
        <v>0</v>
      </c>
    </row>
    <row r="24" spans="1:11" x14ac:dyDescent="0.2">
      <c r="A24" s="8">
        <v>21</v>
      </c>
      <c r="B24" s="9" t="s">
        <v>23</v>
      </c>
      <c r="C24" s="47">
        <f>D24+E24+F24+G24+H24+I24+J24+K24+'SURSA F PAG2'!G24+'SURSA F PAG2'!H24+'SURSA F PAG3'!D24+'SURSA F PAG3'!G24+'SURSA F PAG3'!Q24+'SURSA F PAG5'!K24+'SURSA F PAG5'!M24+'SURSA F PAG5'!F24+'SURSA F PAG5'!H24</f>
        <v>0</v>
      </c>
      <c r="D24" s="43"/>
      <c r="E24" s="43"/>
      <c r="F24" s="43"/>
      <c r="G24" s="5"/>
      <c r="H24" s="5"/>
      <c r="I24" s="5"/>
      <c r="J24" s="6"/>
      <c r="K24" s="6">
        <f>'SURSA F PAG2'!C24+'SURSA F PAG2'!F24</f>
        <v>0</v>
      </c>
    </row>
    <row r="25" spans="1:11" x14ac:dyDescent="0.2">
      <c r="A25" s="8">
        <v>22</v>
      </c>
      <c r="B25" s="9" t="s">
        <v>24</v>
      </c>
      <c r="C25" s="47">
        <f>D25+E25+F25+G25+H25+I25+J25+K25+'SURSA F PAG2'!G25+'SURSA F PAG2'!H25+'SURSA F PAG3'!D25+'SURSA F PAG3'!G25+'SURSA F PAG3'!Q25+'SURSA F PAG5'!K25+'SURSA F PAG5'!M25+'SURSA F PAG5'!F25+'SURSA F PAG5'!H25</f>
        <v>0</v>
      </c>
      <c r="D25" s="43"/>
      <c r="E25" s="43"/>
      <c r="F25" s="43"/>
      <c r="G25" s="5"/>
      <c r="H25" s="5"/>
      <c r="I25" s="5"/>
      <c r="J25" s="6"/>
      <c r="K25" s="6">
        <f>'SURSA F PAG2'!C25+'SURSA F PAG2'!F25</f>
        <v>0</v>
      </c>
    </row>
    <row r="26" spans="1:11" x14ac:dyDescent="0.2">
      <c r="A26" s="8">
        <v>23</v>
      </c>
      <c r="B26" s="9" t="s">
        <v>25</v>
      </c>
      <c r="C26" s="47">
        <f>D26+E26+F26+G26+H26+I26+J26+K26+'SURSA F PAG2'!G26+'SURSA F PAG2'!H26+'SURSA F PAG3'!D26+'SURSA F PAG3'!G26+'SURSA F PAG3'!Q26+'SURSA F PAG5'!K26+'SURSA F PAG5'!M26+'SURSA F PAG5'!F26+'SURSA F PAG5'!H26</f>
        <v>0</v>
      </c>
      <c r="D26" s="43"/>
      <c r="E26" s="43"/>
      <c r="F26" s="43"/>
      <c r="G26" s="5"/>
      <c r="H26" s="5"/>
      <c r="I26" s="5"/>
      <c r="J26" s="6"/>
      <c r="K26" s="6">
        <f>'SURSA F PAG2'!C26+'SURSA F PAG2'!F26</f>
        <v>0</v>
      </c>
    </row>
    <row r="27" spans="1:11" x14ac:dyDescent="0.2">
      <c r="A27" s="8">
        <v>24</v>
      </c>
      <c r="B27" s="9" t="s">
        <v>26</v>
      </c>
      <c r="C27" s="47">
        <f>D27+E27+F27+G27+H27+I27+J27+K27+'SURSA F PAG2'!G27+'SURSA F PAG2'!H27+'SURSA F PAG3'!D27+'SURSA F PAG3'!G27+'SURSA F PAG3'!Q27+'SURSA F PAG5'!K27+'SURSA F PAG5'!M27+'SURSA F PAG5'!F27+'SURSA F PAG5'!H27</f>
        <v>0</v>
      </c>
      <c r="D27" s="43"/>
      <c r="E27" s="43"/>
      <c r="F27" s="43"/>
      <c r="G27" s="5"/>
      <c r="H27" s="5"/>
      <c r="I27" s="5"/>
      <c r="J27" s="6"/>
      <c r="K27" s="6">
        <f>'SURSA F PAG2'!C27+'SURSA F PAG2'!F27</f>
        <v>0</v>
      </c>
    </row>
    <row r="28" spans="1:11" x14ac:dyDescent="0.2">
      <c r="A28" s="8">
        <v>25</v>
      </c>
      <c r="B28" s="9" t="s">
        <v>27</v>
      </c>
      <c r="C28" s="47">
        <f>D28+E28+F28+G28+H28+I28+J28+K28+'SURSA F PAG2'!G28+'SURSA F PAG2'!H28+'SURSA F PAG3'!D28+'SURSA F PAG3'!G28+'SURSA F PAG3'!Q28+'SURSA F PAG5'!K28+'SURSA F PAG5'!M28+'SURSA F PAG5'!F28+'SURSA F PAG5'!H28</f>
        <v>0</v>
      </c>
      <c r="D28" s="43"/>
      <c r="E28" s="43"/>
      <c r="F28" s="43"/>
      <c r="G28" s="5"/>
      <c r="H28" s="5"/>
      <c r="I28" s="5"/>
      <c r="J28" s="6"/>
      <c r="K28" s="6">
        <f>'SURSA F PAG2'!C28+'SURSA F PAG2'!F28</f>
        <v>0</v>
      </c>
    </row>
    <row r="29" spans="1:11" x14ac:dyDescent="0.2">
      <c r="A29" s="8">
        <v>26</v>
      </c>
      <c r="B29" s="9" t="s">
        <v>28</v>
      </c>
      <c r="C29" s="47">
        <f>D29+E29+F29+G29+H29+I29+J29+K29+'SURSA F PAG2'!G29+'SURSA F PAG2'!H29+'SURSA F PAG3'!D29+'SURSA F PAG3'!G29+'SURSA F PAG3'!Q29+'SURSA F PAG5'!K29+'SURSA F PAG5'!M29+'SURSA F PAG5'!F29+'SURSA F PAG5'!H29</f>
        <v>0</v>
      </c>
      <c r="D29" s="43"/>
      <c r="E29" s="43"/>
      <c r="F29" s="43"/>
      <c r="G29" s="5"/>
      <c r="H29" s="5"/>
      <c r="I29" s="5"/>
      <c r="J29" s="6"/>
      <c r="K29" s="6">
        <f>'SURSA F PAG2'!C29+'SURSA F PAG2'!F29</f>
        <v>0</v>
      </c>
    </row>
    <row r="30" spans="1:11" x14ac:dyDescent="0.2">
      <c r="A30" s="8">
        <v>27</v>
      </c>
      <c r="B30" s="9" t="s">
        <v>29</v>
      </c>
      <c r="C30" s="47">
        <f>D30+E30+F30+G30+H30+I30+J30+K30+'SURSA F PAG2'!G30+'SURSA F PAG2'!H30+'SURSA F PAG3'!D30+'SURSA F PAG3'!G30+'SURSA F PAG3'!Q30+'SURSA F PAG5'!K30+'SURSA F PAG5'!M30+'SURSA F PAG5'!F30+'SURSA F PAG5'!H30</f>
        <v>0</v>
      </c>
      <c r="D30" s="43"/>
      <c r="E30" s="43"/>
      <c r="F30" s="43"/>
      <c r="G30" s="5"/>
      <c r="H30" s="5"/>
      <c r="I30" s="5"/>
      <c r="J30" s="6"/>
      <c r="K30" s="6">
        <f>'SURSA F PAG2'!C30+'SURSA F PAG2'!F30</f>
        <v>0</v>
      </c>
    </row>
    <row r="31" spans="1:11" x14ac:dyDescent="0.2">
      <c r="A31" s="8">
        <v>28</v>
      </c>
      <c r="B31" s="9" t="s">
        <v>30</v>
      </c>
      <c r="C31" s="47">
        <f>D31+E31+F31+G31+H31+I31+J31+K31+'SURSA F PAG2'!G31+'SURSA F PAG2'!H31+'SURSA F PAG3'!D31+'SURSA F PAG3'!G31+'SURSA F PAG3'!Q31+'SURSA F PAG5'!K31+'SURSA F PAG5'!M31+'SURSA F PAG5'!F31+'SURSA F PAG5'!H31</f>
        <v>0</v>
      </c>
      <c r="D31" s="43"/>
      <c r="E31" s="43"/>
      <c r="F31" s="43"/>
      <c r="G31" s="5"/>
      <c r="H31" s="5"/>
      <c r="I31" s="5"/>
      <c r="J31" s="6"/>
      <c r="K31" s="6">
        <f>'SURSA F PAG2'!C31+'SURSA F PAG2'!F31</f>
        <v>0</v>
      </c>
    </row>
    <row r="32" spans="1:11" x14ac:dyDescent="0.2">
      <c r="A32" s="8">
        <v>29</v>
      </c>
      <c r="B32" s="9" t="s">
        <v>31</v>
      </c>
      <c r="C32" s="47">
        <f>D32+E32+F32+G32+H32+I32+J32+K32+'SURSA F PAG2'!G32+'SURSA F PAG2'!H32+'SURSA F PAG3'!D32+'SURSA F PAG3'!G32+'SURSA F PAG3'!Q32+'SURSA F PAG5'!K32+'SURSA F PAG5'!M32+'SURSA F PAG5'!F32+'SURSA F PAG5'!H32</f>
        <v>100000</v>
      </c>
      <c r="D32" s="43"/>
      <c r="E32" s="43"/>
      <c r="F32" s="43"/>
      <c r="G32" s="5"/>
      <c r="H32" s="5"/>
      <c r="I32" s="5"/>
      <c r="J32" s="6"/>
      <c r="K32" s="6">
        <f>'SURSA F PAG2'!C32+'SURSA F PAG2'!F32</f>
        <v>0</v>
      </c>
    </row>
    <row r="33" spans="1:11" x14ac:dyDescent="0.2">
      <c r="A33" s="8">
        <v>30</v>
      </c>
      <c r="B33" s="9" t="s">
        <v>32</v>
      </c>
      <c r="C33" s="47">
        <f>D33+E33+F33+G33+H33+I33+J33+K33+'SURSA F PAG2'!G33+'SURSA F PAG2'!H33+'SURSA F PAG3'!D33+'SURSA F PAG3'!G33+'SURSA F PAG3'!Q33+'SURSA F PAG5'!K33+'SURSA F PAG5'!M33+'SURSA F PAG5'!F33+'SURSA F PAG5'!H33</f>
        <v>0</v>
      </c>
      <c r="D33" s="43"/>
      <c r="E33" s="43"/>
      <c r="F33" s="43"/>
      <c r="G33" s="5"/>
      <c r="H33" s="5"/>
      <c r="I33" s="5"/>
      <c r="J33" s="6"/>
      <c r="K33" s="6">
        <f>'SURSA F PAG2'!C33+'SURSA F PAG2'!F33</f>
        <v>0</v>
      </c>
    </row>
    <row r="34" spans="1:11" x14ac:dyDescent="0.2">
      <c r="A34" s="8">
        <v>31</v>
      </c>
      <c r="B34" s="9" t="s">
        <v>33</v>
      </c>
      <c r="C34" s="47">
        <f>D34+E34+F34+G34+H34+I34+J34+K34+'SURSA F PAG2'!G34+'SURSA F PAG2'!H34+'SURSA F PAG3'!D34+'SURSA F PAG3'!G34+'SURSA F PAG3'!Q34+'SURSA F PAG5'!K34+'SURSA F PAG5'!M34+'SURSA F PAG5'!F34+'SURSA F PAG5'!H34</f>
        <v>0</v>
      </c>
      <c r="D34" s="43"/>
      <c r="E34" s="43"/>
      <c r="F34" s="43"/>
      <c r="G34" s="41"/>
      <c r="H34" s="5"/>
      <c r="I34" s="5"/>
      <c r="J34" s="6"/>
      <c r="K34" s="6">
        <f>'SURSA F PAG2'!C34+'SURSA F PAG2'!F34</f>
        <v>0</v>
      </c>
    </row>
    <row r="35" spans="1:11" x14ac:dyDescent="0.2">
      <c r="A35" s="8">
        <v>32</v>
      </c>
      <c r="B35" s="9" t="s">
        <v>34</v>
      </c>
      <c r="C35" s="47">
        <f>D35+E35+F35+G35+H35+I35+J35+K35+'SURSA F PAG2'!G35+'SURSA F PAG2'!H35+'SURSA F PAG3'!D35+'SURSA F PAG3'!G35+'SURSA F PAG3'!Q35+'SURSA F PAG5'!K35+'SURSA F PAG5'!M35+'SURSA F PAG5'!F35+'SURSA F PAG5'!H35</f>
        <v>0</v>
      </c>
      <c r="D35" s="43"/>
      <c r="E35" s="43"/>
      <c r="F35" s="43"/>
      <c r="G35" s="6"/>
      <c r="H35" s="5"/>
      <c r="I35" s="5"/>
      <c r="J35" s="6"/>
      <c r="K35" s="6">
        <f>'SURSA F PAG2'!C35+'SURSA F PAG2'!F35</f>
        <v>0</v>
      </c>
    </row>
    <row r="36" spans="1:11" x14ac:dyDescent="0.2">
      <c r="A36" s="8">
        <v>33</v>
      </c>
      <c r="B36" s="9" t="s">
        <v>35</v>
      </c>
      <c r="C36" s="47">
        <f>D36+E36+F36+G36+H36+I36+J36+K36+'SURSA F PAG2'!G36+'SURSA F PAG2'!H36+'SURSA F PAG3'!D36+'SURSA F PAG3'!G36+'SURSA F PAG3'!Q36+'SURSA F PAG5'!K36+'SURSA F PAG5'!M36+'SURSA F PAG5'!F36+'SURSA F PAG5'!H36</f>
        <v>0</v>
      </c>
      <c r="D36" s="43"/>
      <c r="E36" s="43"/>
      <c r="F36" s="43"/>
      <c r="G36" s="6"/>
      <c r="H36" s="5"/>
      <c r="I36" s="5"/>
      <c r="J36" s="6"/>
      <c r="K36" s="6">
        <f>'SURSA F PAG2'!C36+'SURSA F PAG2'!F36</f>
        <v>0</v>
      </c>
    </row>
    <row r="37" spans="1:11" x14ac:dyDescent="0.2">
      <c r="A37" s="8">
        <v>34</v>
      </c>
      <c r="B37" s="9" t="s">
        <v>36</v>
      </c>
      <c r="C37" s="47">
        <f>D37+E37+F37+G37+H37+I37+J37+K37+'SURSA F PAG2'!G37+'SURSA F PAG2'!H37+'SURSA F PAG3'!D37+'SURSA F PAG3'!G37+'SURSA F PAG3'!Q37+'SURSA F PAG5'!K37+'SURSA F PAG5'!M37+'SURSA F PAG5'!F37+'SURSA F PAG5'!H37</f>
        <v>0</v>
      </c>
      <c r="D37" s="43"/>
      <c r="E37" s="43"/>
      <c r="F37" s="43"/>
      <c r="G37" s="6"/>
      <c r="H37" s="5"/>
      <c r="I37" s="5"/>
      <c r="J37" s="6"/>
      <c r="K37" s="6">
        <f>'SURSA F PAG2'!C37+'SURSA F PAG2'!F37</f>
        <v>0</v>
      </c>
    </row>
    <row r="38" spans="1:11" x14ac:dyDescent="0.2">
      <c r="A38" s="8">
        <v>35</v>
      </c>
      <c r="B38" s="9" t="s">
        <v>37</v>
      </c>
      <c r="C38" s="47">
        <f>D38+E38+F38+G38+H38+I38+J38+K38+'SURSA F PAG2'!G38+'SURSA F PAG2'!H38+'SURSA F PAG3'!D38+'SURSA F PAG3'!G38+'SURSA F PAG3'!Q38+'SURSA F PAG5'!K38+'SURSA F PAG5'!M38+'SURSA F PAG5'!F38+'SURSA F PAG5'!H38</f>
        <v>0</v>
      </c>
      <c r="D38" s="43"/>
      <c r="E38" s="43"/>
      <c r="F38" s="43"/>
      <c r="G38" s="6"/>
      <c r="H38" s="5"/>
      <c r="I38" s="5"/>
      <c r="J38" s="6"/>
      <c r="K38" s="6">
        <f>'SURSA F PAG2'!C38+'SURSA F PAG2'!F38</f>
        <v>0</v>
      </c>
    </row>
    <row r="39" spans="1:11" x14ac:dyDescent="0.2">
      <c r="A39" s="8">
        <v>36</v>
      </c>
      <c r="B39" s="9" t="s">
        <v>38</v>
      </c>
      <c r="C39" s="47">
        <f>D39+E39+F39+G39+H39+I39+J39+K39+'SURSA F PAG2'!G39+'SURSA F PAG2'!H39+'SURSA F PAG3'!D39+'SURSA F PAG3'!G39+'SURSA F PAG3'!Q39+'SURSA F PAG5'!K39+'SURSA F PAG5'!M39+'SURSA F PAG5'!F39+'SURSA F PAG5'!H39</f>
        <v>0</v>
      </c>
      <c r="D39" s="43"/>
      <c r="E39" s="43"/>
      <c r="F39" s="43"/>
      <c r="G39" s="6"/>
      <c r="H39" s="5"/>
      <c r="I39" s="5"/>
      <c r="J39" s="6"/>
      <c r="K39" s="6">
        <f>'SURSA F PAG2'!C39+'SURSA F PAG2'!F39</f>
        <v>0</v>
      </c>
    </row>
    <row r="40" spans="1:11" x14ac:dyDescent="0.2">
      <c r="A40" s="8">
        <v>37</v>
      </c>
      <c r="B40" s="9" t="s">
        <v>39</v>
      </c>
      <c r="C40" s="47">
        <f>D40+E40+F40+G40+H40+I40+J40+K40+'SURSA F PAG2'!G40+'SURSA F PAG2'!H40+'SURSA F PAG3'!D40+'SURSA F PAG3'!G40+'SURSA F PAG3'!Q40+'SURSA F PAG5'!K40+'SURSA F PAG5'!M40+'SURSA F PAG5'!F40+'SURSA F PAG5'!H40</f>
        <v>0</v>
      </c>
      <c r="D40" s="43"/>
      <c r="E40" s="43"/>
      <c r="F40" s="43"/>
      <c r="G40" s="5"/>
      <c r="H40" s="5"/>
      <c r="I40" s="5"/>
      <c r="J40" s="6"/>
      <c r="K40" s="6">
        <f>'SURSA F PAG2'!C40+'SURSA F PAG2'!F40</f>
        <v>0</v>
      </c>
    </row>
    <row r="41" spans="1:11" x14ac:dyDescent="0.2">
      <c r="A41" s="8">
        <v>38</v>
      </c>
      <c r="B41" s="9" t="s">
        <v>40</v>
      </c>
      <c r="C41" s="47">
        <f>D41+E41+F41+G41+H41+I41+J41+K41+'SURSA F PAG2'!G41+'SURSA F PAG2'!H41+'SURSA F PAG3'!D41+'SURSA F PAG3'!G41+'SURSA F PAG3'!Q41+'SURSA F PAG5'!K41+'SURSA F PAG5'!M41+'SURSA F PAG5'!F41+'SURSA F PAG5'!H41</f>
        <v>0</v>
      </c>
      <c r="D41" s="43"/>
      <c r="E41" s="43"/>
      <c r="F41" s="43"/>
      <c r="G41" s="5"/>
      <c r="H41" s="5"/>
      <c r="I41" s="5"/>
      <c r="J41" s="6"/>
      <c r="K41" s="6">
        <f>'SURSA F PAG2'!C41+'SURSA F PAG2'!F41</f>
        <v>0</v>
      </c>
    </row>
    <row r="42" spans="1:11" x14ac:dyDescent="0.2">
      <c r="A42" s="8">
        <v>39</v>
      </c>
      <c r="B42" s="9" t="s">
        <v>41</v>
      </c>
      <c r="C42" s="47">
        <f>D42+E42+F42+G42+H42+I42+J42+K42+'SURSA F PAG2'!G42+'SURSA F PAG2'!H42+'SURSA F PAG3'!D42+'SURSA F PAG3'!G42+'SURSA F PAG3'!Q42+'SURSA F PAG5'!K42+'SURSA F PAG5'!M42+'SURSA F PAG5'!F42+'SURSA F PAG5'!H42</f>
        <v>0</v>
      </c>
      <c r="D42" s="43"/>
      <c r="E42" s="43"/>
      <c r="F42" s="43"/>
      <c r="G42" s="5"/>
      <c r="H42" s="5"/>
      <c r="I42" s="5"/>
      <c r="J42" s="6"/>
      <c r="K42" s="6">
        <f>'SURSA F PAG2'!C42+'SURSA F PAG2'!F42</f>
        <v>0</v>
      </c>
    </row>
    <row r="43" spans="1:11" x14ac:dyDescent="0.2">
      <c r="A43" s="8">
        <v>40</v>
      </c>
      <c r="B43" s="9" t="s">
        <v>42</v>
      </c>
      <c r="C43" s="47">
        <f>D43+E43+F43+G43+H43+I43+J43+K43+'SURSA F PAG2'!G43+'SURSA F PAG2'!H43+'SURSA F PAG3'!D43+'SURSA F PAG3'!G43+'SURSA F PAG3'!Q43+'SURSA F PAG5'!K43+'SURSA F PAG5'!M43+'SURSA F PAG5'!F43+'SURSA F PAG5'!H43</f>
        <v>0</v>
      </c>
      <c r="D43" s="43"/>
      <c r="E43" s="43"/>
      <c r="F43" s="43"/>
      <c r="G43" s="5"/>
      <c r="H43" s="5"/>
      <c r="I43" s="5"/>
      <c r="J43" s="6"/>
      <c r="K43" s="6">
        <f>'SURSA F PAG2'!C43+'SURSA F PAG2'!F43</f>
        <v>0</v>
      </c>
    </row>
    <row r="44" spans="1:11" x14ac:dyDescent="0.2">
      <c r="A44" s="8">
        <v>41</v>
      </c>
      <c r="B44" s="9" t="s">
        <v>43</v>
      </c>
      <c r="C44" s="47">
        <f>D44+E44+F44+G44+H44+I44+J44+K44+'SURSA F PAG2'!G44+'SURSA F PAG2'!H44+'SURSA F PAG3'!D44+'SURSA F PAG3'!G44+'SURSA F PAG3'!Q44+'SURSA F PAG5'!K44+'SURSA F PAG5'!M44+'SURSA F PAG5'!F44+'SURSA F PAG5'!H44</f>
        <v>0</v>
      </c>
      <c r="D44" s="43"/>
      <c r="E44" s="43"/>
      <c r="F44" s="43"/>
      <c r="G44" s="5"/>
      <c r="H44" s="5"/>
      <c r="I44" s="5"/>
      <c r="J44" s="6"/>
      <c r="K44" s="6">
        <f>'SURSA F PAG2'!C44+'SURSA F PAG2'!F44</f>
        <v>0</v>
      </c>
    </row>
    <row r="45" spans="1:11" x14ac:dyDescent="0.2">
      <c r="A45" s="8">
        <v>42</v>
      </c>
      <c r="B45" s="9" t="s">
        <v>44</v>
      </c>
      <c r="C45" s="47">
        <f>D45+E45+F45+G45+H45+I45+J45+K45+'SURSA F PAG2'!G45+'SURSA F PAG2'!H45+'SURSA F PAG3'!D45+'SURSA F PAG3'!G45+'SURSA F PAG3'!Q45+'SURSA F PAG5'!K45+'SURSA F PAG5'!M45+'SURSA F PAG5'!F45+'SURSA F PAG5'!H45</f>
        <v>0</v>
      </c>
      <c r="D45" s="43"/>
      <c r="E45" s="43"/>
      <c r="F45" s="43"/>
      <c r="G45" s="5"/>
      <c r="H45" s="5"/>
      <c r="I45" s="5"/>
      <c r="J45" s="6"/>
      <c r="K45" s="6">
        <f>'SURSA F PAG2'!C45+'SURSA F PAG2'!F45</f>
        <v>0</v>
      </c>
    </row>
    <row r="46" spans="1:11" x14ac:dyDescent="0.2">
      <c r="A46" s="8">
        <v>43</v>
      </c>
      <c r="B46" s="9" t="s">
        <v>45</v>
      </c>
      <c r="C46" s="47">
        <f>D46+E46+F46+G46+H46+I46+J46+K46+'SURSA F PAG2'!G46+'SURSA F PAG2'!H46+'SURSA F PAG3'!D46+'SURSA F PAG3'!G46+'SURSA F PAG3'!Q46+'SURSA F PAG5'!K46+'SURSA F PAG5'!M46+'SURSA F PAG5'!F46+'SURSA F PAG5'!H46</f>
        <v>0</v>
      </c>
      <c r="D46" s="43"/>
      <c r="E46" s="43"/>
      <c r="F46" s="43"/>
      <c r="G46" s="5"/>
      <c r="H46" s="5"/>
      <c r="I46" s="5"/>
      <c r="J46" s="6"/>
      <c r="K46" s="6">
        <f>'SURSA F PAG2'!C46+'SURSA F PAG2'!F46</f>
        <v>0</v>
      </c>
    </row>
    <row r="47" spans="1:11" x14ac:dyDescent="0.2">
      <c r="A47" s="8">
        <v>44</v>
      </c>
      <c r="B47" s="9" t="s">
        <v>46</v>
      </c>
      <c r="C47" s="47">
        <f>D47+E47+F47+G47+H47+I47+J47+K47+'SURSA F PAG2'!G47+'SURSA F PAG2'!H47+'SURSA F PAG3'!D47+'SURSA F PAG3'!G47+'SURSA F PAG3'!Q47+'SURSA F PAG5'!K47+'SURSA F PAG5'!M47+'SURSA F PAG5'!F47+'SURSA F PAG5'!H47</f>
        <v>0</v>
      </c>
      <c r="D47" s="43"/>
      <c r="E47" s="43"/>
      <c r="F47" s="43"/>
      <c r="G47" s="5"/>
      <c r="H47" s="5"/>
      <c r="I47" s="5"/>
      <c r="J47" s="6"/>
      <c r="K47" s="6">
        <f>'SURSA F PAG2'!C47+'SURSA F PAG2'!F47</f>
        <v>0</v>
      </c>
    </row>
    <row r="48" spans="1:11" x14ac:dyDescent="0.2">
      <c r="A48" s="8">
        <v>45</v>
      </c>
      <c r="B48" s="9" t="s">
        <v>47</v>
      </c>
      <c r="C48" s="47">
        <f>D48+E48+F48+G48+H48+I48+J48+K48+'SURSA F PAG2'!G48+'SURSA F PAG2'!H48+'SURSA F PAG3'!D48+'SURSA F PAG3'!G48+'SURSA F PAG3'!Q48+'SURSA F PAG5'!K48+'SURSA F PAG5'!M48+'SURSA F PAG5'!F48+'SURSA F PAG5'!H48</f>
        <v>0</v>
      </c>
      <c r="D48" s="43"/>
      <c r="E48" s="43"/>
      <c r="F48" s="43"/>
      <c r="G48" s="5"/>
      <c r="H48" s="5"/>
      <c r="I48" s="5"/>
      <c r="J48" s="6"/>
      <c r="K48" s="6">
        <f>'SURSA F PAG2'!C48+'SURSA F PAG2'!F48</f>
        <v>0</v>
      </c>
    </row>
    <row r="49" spans="1:11" x14ac:dyDescent="0.2">
      <c r="A49" s="8">
        <v>46</v>
      </c>
      <c r="B49" s="9" t="s">
        <v>48</v>
      </c>
      <c r="C49" s="47">
        <f>D49+E49+F49+G49+H49+I49+J49+K49+'SURSA F PAG2'!G49+'SURSA F PAG2'!H49+'SURSA F PAG3'!D49+'SURSA F PAG3'!G49+'SURSA F PAG3'!Q49+'SURSA F PAG5'!K49+'SURSA F PAG5'!M49+'SURSA F PAG5'!F49+'SURSA F PAG5'!H49</f>
        <v>0</v>
      </c>
      <c r="D49" s="43"/>
      <c r="E49" s="43"/>
      <c r="F49" s="43"/>
      <c r="G49" s="5"/>
      <c r="H49" s="5"/>
      <c r="I49" s="5"/>
      <c r="J49" s="6"/>
      <c r="K49" s="6">
        <f>'SURSA F PAG2'!C49+'SURSA F PAG2'!F49</f>
        <v>0</v>
      </c>
    </row>
    <row r="50" spans="1:11" x14ac:dyDescent="0.2">
      <c r="A50" s="8">
        <v>47</v>
      </c>
      <c r="B50" s="9" t="s">
        <v>49</v>
      </c>
      <c r="C50" s="47">
        <f>D50+E50+F50+G50+H50+I50+J50+K50+'SURSA F PAG2'!G50+'SURSA F PAG2'!H50+'SURSA F PAG3'!D50+'SURSA F PAG3'!G50+'SURSA F PAG3'!Q50+'SURSA F PAG5'!K50+'SURSA F PAG5'!M50+'SURSA F PAG5'!F50+'SURSA F PAG5'!H50</f>
        <v>0</v>
      </c>
      <c r="D50" s="43"/>
      <c r="E50" s="43"/>
      <c r="F50" s="43"/>
      <c r="G50" s="5"/>
      <c r="H50" s="5"/>
      <c r="I50" s="5"/>
      <c r="J50" s="6"/>
      <c r="K50" s="6">
        <f>'SURSA F PAG2'!C50+'SURSA F PAG2'!F50</f>
        <v>0</v>
      </c>
    </row>
    <row r="51" spans="1:11" x14ac:dyDescent="0.2">
      <c r="A51" s="8">
        <v>48</v>
      </c>
      <c r="B51" s="9" t="s">
        <v>50</v>
      </c>
      <c r="C51" s="47">
        <f>D51+E51+F51+G51+H51+I51+J51+K51+'SURSA F PAG2'!G51+'SURSA F PAG2'!H51+'SURSA F PAG3'!D51+'SURSA F PAG3'!G51+'SURSA F PAG3'!Q51+'SURSA F PAG5'!K51+'SURSA F PAG5'!M51+'SURSA F PAG5'!F51+'SURSA F PAG5'!H51</f>
        <v>0</v>
      </c>
      <c r="D51" s="43"/>
      <c r="E51" s="43"/>
      <c r="F51" s="43"/>
      <c r="G51" s="5"/>
      <c r="H51" s="5"/>
      <c r="I51" s="5"/>
      <c r="J51" s="6"/>
      <c r="K51" s="6">
        <f>'SURSA F PAG2'!C51+'SURSA F PAG2'!F51</f>
        <v>0</v>
      </c>
    </row>
    <row r="52" spans="1:11" x14ac:dyDescent="0.2">
      <c r="A52" s="8">
        <v>49</v>
      </c>
      <c r="B52" s="9" t="s">
        <v>51</v>
      </c>
      <c r="C52" s="47">
        <f>D52+E52+F52+G52+H52+I52+J52+K52+'SURSA F PAG2'!G52+'SURSA F PAG2'!H52+'SURSA F PAG3'!D52+'SURSA F PAG3'!G52+'SURSA F PAG3'!Q52+'SURSA F PAG5'!K52+'SURSA F PAG5'!M52+'SURSA F PAG5'!F52+'SURSA F PAG5'!H52</f>
        <v>0</v>
      </c>
      <c r="D52" s="43"/>
      <c r="E52" s="43"/>
      <c r="F52" s="43"/>
      <c r="G52" s="5"/>
      <c r="H52" s="5"/>
      <c r="I52" s="5"/>
      <c r="J52" s="6"/>
      <c r="K52" s="6">
        <f>'SURSA F PAG2'!C52+'SURSA F PAG2'!F52</f>
        <v>0</v>
      </c>
    </row>
    <row r="53" spans="1:11" x14ac:dyDescent="0.2">
      <c r="A53" s="8">
        <v>50</v>
      </c>
      <c r="B53" s="9" t="s">
        <v>52</v>
      </c>
      <c r="C53" s="47">
        <f>D53+E53+F53+G53+H53+I53+J53+K53+'SURSA F PAG2'!G53+'SURSA F PAG2'!H53+'SURSA F PAG3'!D53+'SURSA F PAG3'!G53+'SURSA F PAG3'!Q53+'SURSA F PAG5'!K53+'SURSA F PAG5'!M53+'SURSA F PAG5'!F53+'SURSA F PAG5'!H53</f>
        <v>0</v>
      </c>
      <c r="D53" s="43"/>
      <c r="E53" s="43"/>
      <c r="F53" s="43"/>
      <c r="G53" s="5"/>
      <c r="H53" s="5"/>
      <c r="I53" s="5"/>
      <c r="J53" s="6"/>
      <c r="K53" s="6">
        <f>'SURSA F PAG2'!C53+'SURSA F PAG2'!F53</f>
        <v>0</v>
      </c>
    </row>
    <row r="54" spans="1:11" x14ac:dyDescent="0.2">
      <c r="A54" s="8">
        <v>51</v>
      </c>
      <c r="B54" s="9" t="s">
        <v>53</v>
      </c>
      <c r="C54" s="47">
        <f>D54+E54+F54+G54+H54+I54+J54+K54+'SURSA F PAG2'!G54+'SURSA F PAG2'!H54+'SURSA F PAG3'!D54+'SURSA F PAG3'!G54+'SURSA F PAG3'!Q54+'SURSA F PAG5'!K54+'SURSA F PAG5'!M54+'SURSA F PAG5'!F54+'SURSA F PAG5'!H54</f>
        <v>0</v>
      </c>
      <c r="D54" s="43"/>
      <c r="E54" s="43"/>
      <c r="F54" s="43"/>
      <c r="G54" s="5"/>
      <c r="H54" s="5"/>
      <c r="I54" s="5"/>
      <c r="J54" s="6"/>
      <c r="K54" s="6">
        <f>'SURSA F PAG2'!C54+'SURSA F PAG2'!F54</f>
        <v>0</v>
      </c>
    </row>
    <row r="55" spans="1:11" x14ac:dyDescent="0.2">
      <c r="A55" s="8">
        <v>52</v>
      </c>
      <c r="B55" s="9" t="s">
        <v>54</v>
      </c>
      <c r="C55" s="47">
        <f>D55+E55+F55+G55+H55+I55+J55+K55+'SURSA F PAG2'!G55+'SURSA F PAG2'!H55+'SURSA F PAG3'!D55+'SURSA F PAG3'!G55+'SURSA F PAG3'!Q55+'SURSA F PAG5'!K55+'SURSA F PAG5'!M55+'SURSA F PAG5'!F55+'SURSA F PAG5'!H55</f>
        <v>0</v>
      </c>
      <c r="D55" s="43"/>
      <c r="E55" s="43"/>
      <c r="F55" s="43"/>
      <c r="G55" s="5"/>
      <c r="H55" s="5"/>
      <c r="I55" s="5"/>
      <c r="J55" s="6"/>
      <c r="K55" s="6">
        <f>'SURSA F PAG2'!C55+'SURSA F PAG2'!F55</f>
        <v>0</v>
      </c>
    </row>
    <row r="56" spans="1:11" x14ac:dyDescent="0.2">
      <c r="A56" s="8">
        <v>53</v>
      </c>
      <c r="B56" s="9" t="s">
        <v>55</v>
      </c>
      <c r="C56" s="47">
        <f>D56+E56+F56+G56+H56+I56+J56+K56+'SURSA F PAG2'!G56+'SURSA F PAG2'!H56+'SURSA F PAG3'!D56+'SURSA F PAG3'!G56+'SURSA F PAG3'!Q56+'SURSA F PAG5'!K56+'SURSA F PAG5'!M56+'SURSA F PAG5'!F56+'SURSA F PAG5'!H56</f>
        <v>0</v>
      </c>
      <c r="D56" s="43"/>
      <c r="E56" s="43"/>
      <c r="F56" s="43"/>
      <c r="G56" s="5"/>
      <c r="H56" s="5"/>
      <c r="I56" s="5"/>
      <c r="J56" s="6"/>
      <c r="K56" s="6">
        <f>'SURSA F PAG2'!C56+'SURSA F PAG2'!F56</f>
        <v>0</v>
      </c>
    </row>
    <row r="57" spans="1:11" x14ac:dyDescent="0.2">
      <c r="A57" s="8">
        <v>54</v>
      </c>
      <c r="B57" s="9" t="s">
        <v>56</v>
      </c>
      <c r="C57" s="47">
        <f>D57+E57+F57+G57+H57+I57+J57+K57+'SURSA F PAG2'!G57+'SURSA F PAG2'!H57+'SURSA F PAG3'!D57+'SURSA F PAG3'!G57+'SURSA F PAG3'!Q57+'SURSA F PAG5'!K57+'SURSA F PAG5'!M57+'SURSA F PAG5'!F57+'SURSA F PAG5'!H57</f>
        <v>0</v>
      </c>
      <c r="D57" s="43"/>
      <c r="E57" s="43"/>
      <c r="F57" s="43"/>
      <c r="G57" s="5"/>
      <c r="H57" s="5"/>
      <c r="I57" s="5"/>
      <c r="J57" s="6"/>
      <c r="K57" s="6">
        <f>'SURSA F PAG2'!C57+'SURSA F PAG2'!F57</f>
        <v>0</v>
      </c>
    </row>
    <row r="58" spans="1:11" x14ac:dyDescent="0.2">
      <c r="A58" s="8">
        <v>55</v>
      </c>
      <c r="B58" s="9" t="s">
        <v>57</v>
      </c>
      <c r="C58" s="47">
        <f>D58+E58+F58+G58+H58+I58+J58+K58+'SURSA F PAG2'!G58+'SURSA F PAG2'!H58+'SURSA F PAG3'!D58+'SURSA F PAG3'!G58+'SURSA F PAG3'!Q58+'SURSA F PAG5'!K58+'SURSA F PAG5'!M58+'SURSA F PAG5'!F58+'SURSA F PAG5'!H58</f>
        <v>0</v>
      </c>
      <c r="D58" s="43"/>
      <c r="E58" s="43"/>
      <c r="F58" s="43"/>
      <c r="G58" s="5"/>
      <c r="H58" s="5"/>
      <c r="I58" s="5"/>
      <c r="J58" s="6"/>
      <c r="K58" s="6">
        <f>'SURSA F PAG2'!C58+'SURSA F PAG2'!F58</f>
        <v>0</v>
      </c>
    </row>
    <row r="59" spans="1:11" x14ac:dyDescent="0.2">
      <c r="A59" s="8">
        <v>56</v>
      </c>
      <c r="B59" s="9" t="s">
        <v>58</v>
      </c>
      <c r="C59" s="47">
        <f>D59+E59+F59+G59+H59+I59+J59+K59+'SURSA F PAG2'!G59+'SURSA F PAG2'!H59+'SURSA F PAG3'!D59+'SURSA F PAG3'!G59+'SURSA F PAG3'!Q59+'SURSA F PAG5'!K59+'SURSA F PAG5'!M59+'SURSA F PAG5'!F59+'SURSA F PAG5'!H59</f>
        <v>2886065</v>
      </c>
      <c r="D59" s="43"/>
      <c r="E59" s="43"/>
      <c r="F59" s="43"/>
      <c r="G59" s="5">
        <v>1248816</v>
      </c>
      <c r="H59" s="5"/>
      <c r="I59" s="5"/>
      <c r="J59" s="6">
        <v>300</v>
      </c>
      <c r="K59" s="6">
        <f>'SURSA F PAG2'!C59+'SURSA F PAG2'!F59</f>
        <v>6112</v>
      </c>
    </row>
    <row r="60" spans="1:11" x14ac:dyDescent="0.2">
      <c r="A60" s="8">
        <v>57</v>
      </c>
      <c r="B60" s="9" t="s">
        <v>59</v>
      </c>
      <c r="C60" s="47">
        <f>D60+E60+F60+G60+H60+I60+J60+K60+'SURSA F PAG2'!G60+'SURSA F PAG2'!H60+'SURSA F PAG3'!D60+'SURSA F PAG3'!G60+'SURSA F PAG3'!Q60+'SURSA F PAG5'!K60+'SURSA F PAG5'!M60+'SURSA F PAG5'!F60+'SURSA F PAG5'!H60</f>
        <v>0</v>
      </c>
      <c r="D60" s="43"/>
      <c r="E60" s="43"/>
      <c r="F60" s="43"/>
      <c r="G60" s="5"/>
      <c r="H60" s="5"/>
      <c r="I60" s="5"/>
      <c r="J60" s="6"/>
      <c r="K60" s="6">
        <f>'SURSA F PAG2'!C60+'SURSA F PAG2'!F60</f>
        <v>0</v>
      </c>
    </row>
    <row r="61" spans="1:11" x14ac:dyDescent="0.2">
      <c r="A61" s="8">
        <v>58</v>
      </c>
      <c r="B61" s="9" t="s">
        <v>60</v>
      </c>
      <c r="C61" s="47">
        <f>D61+E61+F61+G61+H61+I61+J61+K61+'SURSA F PAG2'!G61+'SURSA F PAG2'!H61+'SURSA F PAG3'!D61+'SURSA F PAG3'!G61+'SURSA F PAG3'!Q61+'SURSA F PAG5'!K61+'SURSA F PAG5'!M61+'SURSA F PAG5'!F61+'SURSA F PAG5'!H61</f>
        <v>0</v>
      </c>
      <c r="D61" s="43"/>
      <c r="E61" s="43"/>
      <c r="F61" s="43"/>
      <c r="G61" s="5"/>
      <c r="H61" s="5"/>
      <c r="I61" s="5"/>
      <c r="J61" s="6"/>
      <c r="K61" s="6">
        <f>'SURSA F PAG2'!C61+'SURSA F PAG2'!F61</f>
        <v>0</v>
      </c>
    </row>
    <row r="62" spans="1:11" x14ac:dyDescent="0.2">
      <c r="A62" s="14"/>
      <c r="B62" s="14" t="s">
        <v>61</v>
      </c>
      <c r="C62" s="48">
        <f t="shared" ref="C62:K62" si="0">SUM(C4:C61)</f>
        <v>2986065</v>
      </c>
      <c r="D62" s="45">
        <f t="shared" si="0"/>
        <v>0</v>
      </c>
      <c r="E62" s="45">
        <f t="shared" si="0"/>
        <v>0</v>
      </c>
      <c r="F62" s="45">
        <f t="shared" si="0"/>
        <v>0</v>
      </c>
      <c r="G62" s="45">
        <f t="shared" si="0"/>
        <v>1248816</v>
      </c>
      <c r="H62" s="45">
        <f t="shared" si="0"/>
        <v>0</v>
      </c>
      <c r="I62" s="45">
        <f t="shared" si="0"/>
        <v>0</v>
      </c>
      <c r="J62" s="40">
        <f t="shared" si="0"/>
        <v>300</v>
      </c>
      <c r="K62" s="40">
        <f t="shared" si="0"/>
        <v>6112</v>
      </c>
    </row>
    <row r="63" spans="1:11" x14ac:dyDescent="0.2">
      <c r="A63" s="8">
        <v>59</v>
      </c>
      <c r="B63" s="9" t="s">
        <v>62</v>
      </c>
      <c r="C63" s="47">
        <f>D63+E63+F63+G63+H63+I63+J63+K63+'SURSA F PAG2'!G63+'SURSA F PAG2'!H63+'SURSA F PAG3'!D63+'SURSA F PAG3'!G63+'SURSA F PAG3'!Q63+'SURSA F PAG5'!K63+'SURSA F PAG5'!M63+'SURSA F PAG5'!F63+'SURSA F PAG5'!H63</f>
        <v>0</v>
      </c>
      <c r="D63" s="43"/>
      <c r="E63" s="43"/>
      <c r="F63" s="43"/>
      <c r="G63" s="5"/>
      <c r="H63" s="5"/>
      <c r="I63" s="5"/>
      <c r="J63" s="6"/>
      <c r="K63" s="6">
        <f>'SURSA F PAG2'!C63+'SURSA F PAG2'!F63</f>
        <v>0</v>
      </c>
    </row>
    <row r="64" spans="1:11" x14ac:dyDescent="0.2">
      <c r="A64" s="8">
        <v>60</v>
      </c>
      <c r="B64" s="9" t="s">
        <v>63</v>
      </c>
      <c r="C64" s="47">
        <f>D64+E64+F64+G64+H64+I64+J64+K64+'SURSA F PAG2'!G64+'SURSA F PAG2'!H64+'SURSA F PAG3'!D64+'SURSA F PAG3'!G64+'SURSA F PAG3'!Q64+'SURSA F PAG5'!K64+'SURSA F PAG5'!M64+'SURSA F PAG5'!F64+'SURSA F PAG5'!H64</f>
        <v>33567369</v>
      </c>
      <c r="D64" s="43"/>
      <c r="E64" s="43">
        <v>10800</v>
      </c>
      <c r="F64" s="43"/>
      <c r="G64" s="63">
        <v>12805290</v>
      </c>
      <c r="H64" s="5"/>
      <c r="I64" s="5"/>
      <c r="J64" s="6"/>
      <c r="K64" s="6">
        <f>'SURSA F PAG2'!C64+'SURSA F PAG2'!F64</f>
        <v>0</v>
      </c>
    </row>
    <row r="65" spans="1:11" x14ac:dyDescent="0.2">
      <c r="A65" s="8">
        <v>61</v>
      </c>
      <c r="B65" s="9" t="s">
        <v>64</v>
      </c>
      <c r="C65" s="47">
        <f>D65+E65+F65+G65+H65+I65+J65+K65+'SURSA F PAG2'!G65+'SURSA F PAG2'!H65+'SURSA F PAG3'!D65+'SURSA F PAG3'!G65+'SURSA F PAG3'!Q65+'SURSA F PAG5'!K65+'SURSA F PAG5'!M65+'SURSA F PAG5'!F65+'SURSA F PAG5'!H65</f>
        <v>38937949</v>
      </c>
      <c r="D65" s="43"/>
      <c r="E65" s="49">
        <v>33279</v>
      </c>
      <c r="F65" s="43"/>
      <c r="G65" s="5">
        <v>16190860</v>
      </c>
      <c r="H65" s="5"/>
      <c r="I65" s="5"/>
      <c r="J65" s="6"/>
      <c r="K65" s="6">
        <f>'SURSA F PAG2'!C65+'SURSA F PAG2'!F65</f>
        <v>2000</v>
      </c>
    </row>
    <row r="66" spans="1:11" x14ac:dyDescent="0.2">
      <c r="A66" s="8">
        <v>62</v>
      </c>
      <c r="B66" s="9" t="s">
        <v>65</v>
      </c>
      <c r="C66" s="47">
        <f>D66+E66+F66+G66+H66+I66+J66+K66+'SURSA F PAG2'!G66+'SURSA F PAG2'!H66+'SURSA F PAG3'!D66+'SURSA F PAG3'!G66+'SURSA F PAG3'!Q66+'SURSA F PAG5'!K66+'SURSA F PAG5'!M66+'SURSA F PAG5'!F66+'SURSA F PAG5'!H66</f>
        <v>0</v>
      </c>
      <c r="D66" s="43"/>
      <c r="E66" s="43"/>
      <c r="F66" s="43"/>
      <c r="G66" s="5"/>
      <c r="H66" s="5"/>
      <c r="I66" s="5"/>
      <c r="J66" s="6"/>
      <c r="K66" s="6">
        <f>'SURSA F PAG2'!C66+'SURSA F PAG2'!F66</f>
        <v>0</v>
      </c>
    </row>
    <row r="67" spans="1:11" x14ac:dyDescent="0.2">
      <c r="A67" s="8"/>
      <c r="B67" s="8" t="s">
        <v>66</v>
      </c>
      <c r="C67" s="48">
        <f t="shared" ref="C67:K67" si="1">SUM(C64:C66)</f>
        <v>72505318</v>
      </c>
      <c r="D67" s="45">
        <f t="shared" si="1"/>
        <v>0</v>
      </c>
      <c r="E67" s="40">
        <f t="shared" si="1"/>
        <v>44079</v>
      </c>
      <c r="F67" s="40">
        <f t="shared" si="1"/>
        <v>0</v>
      </c>
      <c r="G67" s="40">
        <f t="shared" si="1"/>
        <v>28996150</v>
      </c>
      <c r="H67" s="40">
        <f t="shared" si="1"/>
        <v>0</v>
      </c>
      <c r="I67" s="40">
        <f t="shared" si="1"/>
        <v>0</v>
      </c>
      <c r="J67" s="40">
        <f t="shared" si="1"/>
        <v>0</v>
      </c>
      <c r="K67" s="40">
        <f t="shared" si="1"/>
        <v>2000</v>
      </c>
    </row>
    <row r="68" spans="1:11" x14ac:dyDescent="0.2">
      <c r="A68" s="8">
        <v>63</v>
      </c>
      <c r="B68" s="9" t="s">
        <v>67</v>
      </c>
      <c r="C68" s="47">
        <f>D68+E68+F68+G68+H68+I68+J68+K68+'SURSA F PAG2'!G68+'SURSA F PAG2'!H68+'SURSA F PAG3'!D68+'SURSA F PAG3'!G68+'SURSA F PAG3'!Q68+'SURSA F PAG5'!K68+'SURSA F PAG5'!M68+'SURSA F PAG5'!F68+'SURSA F PAG5'!H68</f>
        <v>327151578</v>
      </c>
      <c r="D68" s="43"/>
      <c r="E68" s="43">
        <v>171515</v>
      </c>
      <c r="F68" s="5"/>
      <c r="G68" s="5">
        <v>185028465</v>
      </c>
      <c r="H68" s="5"/>
      <c r="I68" s="5"/>
      <c r="J68" s="6"/>
      <c r="K68" s="6">
        <f>'SURSA F PAG2'!C68+'SURSA F PAG2'!F68</f>
        <v>421050</v>
      </c>
    </row>
    <row r="69" spans="1:11" x14ac:dyDescent="0.2">
      <c r="A69" s="8"/>
      <c r="B69" s="8" t="s">
        <v>68</v>
      </c>
      <c r="C69" s="48">
        <f t="shared" ref="C69:K69" si="2">C62+C63+C67+C68</f>
        <v>402642961</v>
      </c>
      <c r="D69" s="45">
        <f t="shared" si="2"/>
        <v>0</v>
      </c>
      <c r="E69" s="45">
        <f t="shared" si="2"/>
        <v>215594</v>
      </c>
      <c r="F69" s="45">
        <f t="shared" si="2"/>
        <v>0</v>
      </c>
      <c r="G69" s="45">
        <f t="shared" si="2"/>
        <v>215273431</v>
      </c>
      <c r="H69" s="46">
        <f t="shared" si="2"/>
        <v>0</v>
      </c>
      <c r="I69" s="45">
        <f t="shared" si="2"/>
        <v>0</v>
      </c>
      <c r="J69" s="40">
        <f t="shared" si="2"/>
        <v>300</v>
      </c>
      <c r="K69" s="40">
        <f t="shared" si="2"/>
        <v>429162</v>
      </c>
    </row>
    <row r="71" spans="1:11" x14ac:dyDescent="0.2">
      <c r="C71" s="50">
        <v>402642960.51999998</v>
      </c>
    </row>
    <row r="72" spans="1:11" x14ac:dyDescent="0.2">
      <c r="C72" s="68">
        <f>C69-C71</f>
        <v>0.48000001907348633</v>
      </c>
    </row>
  </sheetData>
  <mergeCells count="12">
    <mergeCell ref="A1:I1"/>
    <mergeCell ref="A2:A3"/>
    <mergeCell ref="B2:B3"/>
    <mergeCell ref="C2:C3"/>
    <mergeCell ref="E2:E3"/>
    <mergeCell ref="D2:D3"/>
    <mergeCell ref="K2:K3"/>
    <mergeCell ref="F2:F3"/>
    <mergeCell ref="G2:G3"/>
    <mergeCell ref="I2:I3"/>
    <mergeCell ref="H2:H3"/>
    <mergeCell ref="J2:J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35"/>
  </sheetPr>
  <dimension ref="A1:K71"/>
  <sheetViews>
    <sheetView workbookViewId="0">
      <pane ySplit="3" topLeftCell="A46" activePane="bottomLeft" state="frozen"/>
      <selection activeCell="G33" sqref="G33"/>
      <selection pane="bottomLeft" activeCell="A64" sqref="A64:XFD64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6" width="12.42578125" style="1" customWidth="1"/>
    <col min="7" max="7" width="10" style="1" bestFit="1" customWidth="1"/>
    <col min="8" max="8" width="12" style="35" customWidth="1"/>
    <col min="9" max="10" width="10" style="1" bestFit="1" customWidth="1"/>
    <col min="11" max="11" width="11.42578125" style="1" customWidth="1"/>
    <col min="12" max="16384" width="9.140625" style="1"/>
  </cols>
  <sheetData>
    <row r="1" spans="1:11" ht="15" customHeight="1" x14ac:dyDescent="0.2">
      <c r="A1" s="76" t="s">
        <v>96</v>
      </c>
      <c r="B1" s="76"/>
      <c r="C1" s="76"/>
      <c r="D1" s="76"/>
      <c r="E1" s="76"/>
      <c r="F1" s="76"/>
      <c r="G1" s="76"/>
      <c r="H1" s="76"/>
      <c r="I1" s="76"/>
      <c r="J1" s="1" t="s">
        <v>0</v>
      </c>
    </row>
    <row r="2" spans="1:11" ht="26.25" customHeight="1" x14ac:dyDescent="0.2">
      <c r="A2" s="77" t="s">
        <v>1</v>
      </c>
      <c r="B2" s="77" t="s">
        <v>2</v>
      </c>
      <c r="C2" s="83">
        <v>371001</v>
      </c>
      <c r="D2" s="83">
        <v>371003</v>
      </c>
      <c r="E2" s="82">
        <v>371004</v>
      </c>
      <c r="F2" s="82">
        <v>371050</v>
      </c>
      <c r="G2" s="81">
        <v>3910</v>
      </c>
      <c r="H2" s="93">
        <v>4010</v>
      </c>
      <c r="I2" s="82">
        <v>401015</v>
      </c>
      <c r="J2" s="82">
        <v>40101501</v>
      </c>
      <c r="K2" s="82">
        <v>40101502</v>
      </c>
    </row>
    <row r="3" spans="1:11" x14ac:dyDescent="0.2">
      <c r="A3" s="78"/>
      <c r="B3" s="78"/>
      <c r="C3" s="84"/>
      <c r="D3" s="84"/>
      <c r="E3" s="82"/>
      <c r="F3" s="82"/>
      <c r="G3" s="81"/>
      <c r="H3" s="93"/>
      <c r="I3" s="82"/>
      <c r="J3" s="82"/>
      <c r="K3" s="82"/>
    </row>
    <row r="4" spans="1:11" x14ac:dyDescent="0.2">
      <c r="A4" s="2">
        <v>1</v>
      </c>
      <c r="B4" s="3" t="s">
        <v>3</v>
      </c>
      <c r="C4" s="4"/>
      <c r="D4" s="4"/>
      <c r="E4" s="4"/>
      <c r="F4" s="4"/>
      <c r="G4" s="5"/>
      <c r="H4" s="56">
        <f>I4+'SURSA F PAG3'!C4</f>
        <v>0</v>
      </c>
      <c r="I4" s="5">
        <f>J4+K4</f>
        <v>0</v>
      </c>
      <c r="J4" s="6"/>
      <c r="K4" s="7"/>
    </row>
    <row r="5" spans="1:11" x14ac:dyDescent="0.2">
      <c r="A5" s="8">
        <v>2</v>
      </c>
      <c r="B5" s="9" t="s">
        <v>4</v>
      </c>
      <c r="C5" s="10"/>
      <c r="D5" s="10"/>
      <c r="E5" s="4"/>
      <c r="F5" s="10"/>
      <c r="G5" s="5"/>
      <c r="H5" s="56">
        <f>I5+'SURSA F PAG3'!C5</f>
        <v>0</v>
      </c>
      <c r="I5" s="5">
        <f t="shared" ref="I5:I61" si="0">J5+K5</f>
        <v>0</v>
      </c>
      <c r="J5" s="12"/>
      <c r="K5" s="12"/>
    </row>
    <row r="6" spans="1:11" x14ac:dyDescent="0.2">
      <c r="A6" s="8">
        <v>3</v>
      </c>
      <c r="B6" s="9" t="s">
        <v>5</v>
      </c>
      <c r="C6" s="10"/>
      <c r="D6" s="10"/>
      <c r="E6" s="4"/>
      <c r="F6" s="10"/>
      <c r="G6" s="5"/>
      <c r="H6" s="56">
        <f>I6+'SURSA F PAG3'!C6</f>
        <v>0</v>
      </c>
      <c r="I6" s="5">
        <f t="shared" si="0"/>
        <v>0</v>
      </c>
      <c r="J6" s="12"/>
      <c r="K6" s="12"/>
    </row>
    <row r="7" spans="1:11" x14ac:dyDescent="0.2">
      <c r="A7" s="8">
        <v>4</v>
      </c>
      <c r="B7" s="9" t="s">
        <v>6</v>
      </c>
      <c r="C7" s="10"/>
      <c r="D7" s="10"/>
      <c r="E7" s="4"/>
      <c r="F7" s="10"/>
      <c r="G7" s="5"/>
      <c r="H7" s="56">
        <f>I7+'SURSA F PAG3'!C7</f>
        <v>0</v>
      </c>
      <c r="I7" s="5">
        <f t="shared" si="0"/>
        <v>0</v>
      </c>
      <c r="J7" s="12"/>
      <c r="K7" s="12"/>
    </row>
    <row r="8" spans="1:11" x14ac:dyDescent="0.2">
      <c r="A8" s="8">
        <v>5</v>
      </c>
      <c r="B8" s="9" t="s">
        <v>7</v>
      </c>
      <c r="C8" s="10"/>
      <c r="D8" s="10"/>
      <c r="E8" s="4"/>
      <c r="F8" s="10"/>
      <c r="G8" s="5"/>
      <c r="H8" s="56">
        <f>I8+'SURSA F PAG3'!C8</f>
        <v>0</v>
      </c>
      <c r="I8" s="5">
        <f t="shared" si="0"/>
        <v>0</v>
      </c>
      <c r="J8" s="12"/>
      <c r="K8" s="12"/>
    </row>
    <row r="9" spans="1:11" x14ac:dyDescent="0.2">
      <c r="A9" s="8">
        <v>6</v>
      </c>
      <c r="B9" s="9" t="s">
        <v>8</v>
      </c>
      <c r="C9" s="10"/>
      <c r="D9" s="10"/>
      <c r="E9" s="4"/>
      <c r="F9" s="10"/>
      <c r="G9" s="5"/>
      <c r="H9" s="56">
        <f>I9+'SURSA F PAG3'!C9</f>
        <v>0</v>
      </c>
      <c r="I9" s="5">
        <f t="shared" si="0"/>
        <v>0</v>
      </c>
      <c r="J9" s="12"/>
      <c r="K9" s="12"/>
    </row>
    <row r="10" spans="1:11" x14ac:dyDescent="0.2">
      <c r="A10" s="8">
        <v>7</v>
      </c>
      <c r="B10" s="9" t="s">
        <v>9</v>
      </c>
      <c r="C10" s="10"/>
      <c r="D10" s="10"/>
      <c r="E10" s="4"/>
      <c r="F10" s="10"/>
      <c r="G10" s="5"/>
      <c r="H10" s="56">
        <f>I10+'SURSA F PAG3'!C10</f>
        <v>0</v>
      </c>
      <c r="I10" s="5">
        <f t="shared" si="0"/>
        <v>0</v>
      </c>
      <c r="J10" s="12"/>
      <c r="K10" s="12"/>
    </row>
    <row r="11" spans="1:11" x14ac:dyDescent="0.2">
      <c r="A11" s="8">
        <v>8</v>
      </c>
      <c r="B11" s="9" t="s">
        <v>10</v>
      </c>
      <c r="C11" s="10"/>
      <c r="D11" s="10"/>
      <c r="E11" s="4"/>
      <c r="F11" s="10"/>
      <c r="G11" s="5"/>
      <c r="H11" s="56">
        <f>I11+'SURSA F PAG3'!C11</f>
        <v>0</v>
      </c>
      <c r="I11" s="5">
        <f t="shared" si="0"/>
        <v>0</v>
      </c>
      <c r="J11" s="12"/>
      <c r="K11" s="12"/>
    </row>
    <row r="12" spans="1:11" x14ac:dyDescent="0.2">
      <c r="A12" s="8">
        <v>9</v>
      </c>
      <c r="B12" s="9" t="s">
        <v>11</v>
      </c>
      <c r="C12" s="10"/>
      <c r="D12" s="10"/>
      <c r="E12" s="4"/>
      <c r="F12" s="10"/>
      <c r="G12" s="5"/>
      <c r="H12" s="56">
        <f>I12+'SURSA F PAG3'!C12</f>
        <v>0</v>
      </c>
      <c r="I12" s="5">
        <f t="shared" si="0"/>
        <v>0</v>
      </c>
      <c r="J12" s="12"/>
      <c r="K12" s="12"/>
    </row>
    <row r="13" spans="1:11" x14ac:dyDescent="0.2">
      <c r="A13" s="8">
        <v>10</v>
      </c>
      <c r="B13" s="9" t="s">
        <v>12</v>
      </c>
      <c r="C13" s="10"/>
      <c r="D13" s="10"/>
      <c r="E13" s="4"/>
      <c r="F13" s="10"/>
      <c r="G13" s="5"/>
      <c r="H13" s="56">
        <f>I13+'SURSA F PAG3'!C13</f>
        <v>0</v>
      </c>
      <c r="I13" s="5">
        <f t="shared" si="0"/>
        <v>0</v>
      </c>
      <c r="J13" s="12"/>
      <c r="K13" s="12"/>
    </row>
    <row r="14" spans="1:11" x14ac:dyDescent="0.2">
      <c r="A14" s="8">
        <v>11</v>
      </c>
      <c r="B14" s="9" t="s">
        <v>13</v>
      </c>
      <c r="C14" s="10"/>
      <c r="D14" s="10"/>
      <c r="E14" s="4"/>
      <c r="F14" s="10"/>
      <c r="G14" s="5"/>
      <c r="H14" s="56">
        <f>I14+'SURSA F PAG3'!C14</f>
        <v>0</v>
      </c>
      <c r="I14" s="5">
        <f t="shared" si="0"/>
        <v>0</v>
      </c>
      <c r="J14" s="12"/>
      <c r="K14" s="12"/>
    </row>
    <row r="15" spans="1:11" x14ac:dyDescent="0.2">
      <c r="A15" s="8">
        <v>12</v>
      </c>
      <c r="B15" s="9" t="s">
        <v>14</v>
      </c>
      <c r="C15" s="10"/>
      <c r="D15" s="10"/>
      <c r="E15" s="4"/>
      <c r="F15" s="10"/>
      <c r="G15" s="5"/>
      <c r="H15" s="56">
        <f>I15+'SURSA F PAG3'!C15</f>
        <v>0</v>
      </c>
      <c r="I15" s="5">
        <f t="shared" si="0"/>
        <v>0</v>
      </c>
      <c r="J15" s="12"/>
      <c r="K15" s="12"/>
    </row>
    <row r="16" spans="1:11" x14ac:dyDescent="0.2">
      <c r="A16" s="8">
        <v>13</v>
      </c>
      <c r="B16" s="9" t="s">
        <v>15</v>
      </c>
      <c r="C16" s="10"/>
      <c r="D16" s="10"/>
      <c r="E16" s="4"/>
      <c r="F16" s="10"/>
      <c r="G16" s="5"/>
      <c r="H16" s="56">
        <f>I16+'SURSA F PAG3'!C16</f>
        <v>0</v>
      </c>
      <c r="I16" s="5">
        <f t="shared" si="0"/>
        <v>0</v>
      </c>
      <c r="J16" s="12"/>
      <c r="K16" s="12"/>
    </row>
    <row r="17" spans="1:11" x14ac:dyDescent="0.2">
      <c r="A17" s="8">
        <v>14</v>
      </c>
      <c r="B17" s="9" t="s">
        <v>16</v>
      </c>
      <c r="C17" s="10"/>
      <c r="D17" s="10"/>
      <c r="E17" s="4"/>
      <c r="F17" s="10"/>
      <c r="G17" s="5"/>
      <c r="H17" s="56">
        <f>I17+'SURSA F PAG3'!C17</f>
        <v>0</v>
      </c>
      <c r="I17" s="5">
        <f t="shared" si="0"/>
        <v>0</v>
      </c>
      <c r="J17" s="12"/>
      <c r="K17" s="12"/>
    </row>
    <row r="18" spans="1:11" x14ac:dyDescent="0.2">
      <c r="A18" s="8">
        <v>15</v>
      </c>
      <c r="B18" s="9" t="s">
        <v>17</v>
      </c>
      <c r="C18" s="10"/>
      <c r="D18" s="10"/>
      <c r="E18" s="4"/>
      <c r="F18" s="10"/>
      <c r="G18" s="5"/>
      <c r="H18" s="56">
        <f>I18+'SURSA F PAG3'!C18</f>
        <v>0</v>
      </c>
      <c r="I18" s="5">
        <f t="shared" si="0"/>
        <v>0</v>
      </c>
      <c r="J18" s="12"/>
      <c r="K18" s="12"/>
    </row>
    <row r="19" spans="1:11" x14ac:dyDescent="0.2">
      <c r="A19" s="8">
        <v>16</v>
      </c>
      <c r="B19" s="9" t="s">
        <v>18</v>
      </c>
      <c r="C19" s="10"/>
      <c r="D19" s="10"/>
      <c r="E19" s="4"/>
      <c r="F19" s="10"/>
      <c r="G19" s="5"/>
      <c r="H19" s="56">
        <f>I19+'SURSA F PAG3'!C19</f>
        <v>0</v>
      </c>
      <c r="I19" s="5">
        <f t="shared" si="0"/>
        <v>0</v>
      </c>
      <c r="J19" s="12"/>
      <c r="K19" s="12"/>
    </row>
    <row r="20" spans="1:11" x14ac:dyDescent="0.2">
      <c r="A20" s="8">
        <v>17</v>
      </c>
      <c r="B20" s="9" t="s">
        <v>19</v>
      </c>
      <c r="C20" s="10"/>
      <c r="D20" s="10"/>
      <c r="E20" s="4"/>
      <c r="F20" s="10"/>
      <c r="G20" s="5"/>
      <c r="H20" s="56">
        <f>I20+'SURSA F PAG3'!C20</f>
        <v>0</v>
      </c>
      <c r="I20" s="5">
        <f t="shared" si="0"/>
        <v>0</v>
      </c>
      <c r="J20" s="12"/>
      <c r="K20" s="12"/>
    </row>
    <row r="21" spans="1:11" x14ac:dyDescent="0.2">
      <c r="A21" s="8">
        <v>18</v>
      </c>
      <c r="B21" s="9" t="s">
        <v>20</v>
      </c>
      <c r="C21" s="10"/>
      <c r="D21" s="10"/>
      <c r="E21" s="4"/>
      <c r="F21" s="10"/>
      <c r="G21" s="5"/>
      <c r="H21" s="56">
        <f>I21+'SURSA F PAG3'!C21</f>
        <v>0</v>
      </c>
      <c r="I21" s="5">
        <f t="shared" si="0"/>
        <v>0</v>
      </c>
      <c r="J21" s="12"/>
      <c r="K21" s="12"/>
    </row>
    <row r="22" spans="1:11" x14ac:dyDescent="0.2">
      <c r="A22" s="8">
        <v>19</v>
      </c>
      <c r="B22" s="9" t="s">
        <v>21</v>
      </c>
      <c r="C22" s="10"/>
      <c r="D22" s="10"/>
      <c r="E22" s="4"/>
      <c r="F22" s="10"/>
      <c r="G22" s="5"/>
      <c r="H22" s="56">
        <f>I22+'SURSA F PAG3'!C22</f>
        <v>0</v>
      </c>
      <c r="I22" s="5">
        <f t="shared" si="0"/>
        <v>0</v>
      </c>
      <c r="J22" s="12"/>
      <c r="K22" s="12"/>
    </row>
    <row r="23" spans="1:11" x14ac:dyDescent="0.2">
      <c r="A23" s="8">
        <v>20</v>
      </c>
      <c r="B23" s="9" t="s">
        <v>22</v>
      </c>
      <c r="C23" s="10"/>
      <c r="D23" s="10"/>
      <c r="E23" s="4"/>
      <c r="F23" s="10"/>
      <c r="G23" s="5"/>
      <c r="H23" s="56">
        <f>I23+'SURSA F PAG3'!C23</f>
        <v>0</v>
      </c>
      <c r="I23" s="5">
        <f t="shared" si="0"/>
        <v>0</v>
      </c>
      <c r="J23" s="12"/>
      <c r="K23" s="12"/>
    </row>
    <row r="24" spans="1:11" x14ac:dyDescent="0.2">
      <c r="A24" s="8">
        <v>21</v>
      </c>
      <c r="B24" s="9" t="s">
        <v>23</v>
      </c>
      <c r="C24" s="10"/>
      <c r="D24" s="10"/>
      <c r="E24" s="4"/>
      <c r="F24" s="10"/>
      <c r="G24" s="5"/>
      <c r="H24" s="56">
        <f>I24+'SURSA F PAG3'!C24</f>
        <v>0</v>
      </c>
      <c r="I24" s="5">
        <f t="shared" si="0"/>
        <v>0</v>
      </c>
      <c r="J24" s="12"/>
      <c r="K24" s="12"/>
    </row>
    <row r="25" spans="1:11" x14ac:dyDescent="0.2">
      <c r="A25" s="8">
        <v>22</v>
      </c>
      <c r="B25" s="9" t="s">
        <v>24</v>
      </c>
      <c r="C25" s="10"/>
      <c r="D25" s="10"/>
      <c r="E25" s="4"/>
      <c r="F25" s="10"/>
      <c r="G25" s="5"/>
      <c r="H25" s="56">
        <f>I25+'SURSA F PAG3'!C25</f>
        <v>0</v>
      </c>
      <c r="I25" s="5">
        <f t="shared" si="0"/>
        <v>0</v>
      </c>
      <c r="J25" s="12"/>
      <c r="K25" s="12"/>
    </row>
    <row r="26" spans="1:11" x14ac:dyDescent="0.2">
      <c r="A26" s="8">
        <v>23</v>
      </c>
      <c r="B26" s="9" t="s">
        <v>25</v>
      </c>
      <c r="C26" s="10"/>
      <c r="D26" s="10"/>
      <c r="E26" s="4"/>
      <c r="F26" s="10"/>
      <c r="G26" s="5"/>
      <c r="H26" s="56">
        <f>I26+'SURSA F PAG3'!C26</f>
        <v>0</v>
      </c>
      <c r="I26" s="5">
        <f t="shared" si="0"/>
        <v>0</v>
      </c>
      <c r="J26" s="12"/>
      <c r="K26" s="12"/>
    </row>
    <row r="27" spans="1:11" x14ac:dyDescent="0.2">
      <c r="A27" s="8">
        <v>24</v>
      </c>
      <c r="B27" s="9" t="s">
        <v>26</v>
      </c>
      <c r="C27" s="10"/>
      <c r="D27" s="10"/>
      <c r="E27" s="4"/>
      <c r="F27" s="10"/>
      <c r="G27" s="5"/>
      <c r="H27" s="56">
        <f>I27+'SURSA F PAG3'!C27</f>
        <v>0</v>
      </c>
      <c r="I27" s="5">
        <f t="shared" si="0"/>
        <v>0</v>
      </c>
      <c r="J27" s="12"/>
      <c r="K27" s="12"/>
    </row>
    <row r="28" spans="1:11" x14ac:dyDescent="0.2">
      <c r="A28" s="8">
        <v>25</v>
      </c>
      <c r="B28" s="9" t="s">
        <v>27</v>
      </c>
      <c r="C28" s="10"/>
      <c r="D28" s="10"/>
      <c r="E28" s="4"/>
      <c r="F28" s="10"/>
      <c r="G28" s="5"/>
      <c r="H28" s="56">
        <f>I28+'SURSA F PAG3'!C28</f>
        <v>0</v>
      </c>
      <c r="I28" s="5">
        <f t="shared" si="0"/>
        <v>0</v>
      </c>
      <c r="J28" s="12"/>
      <c r="K28" s="12"/>
    </row>
    <row r="29" spans="1:11" x14ac:dyDescent="0.2">
      <c r="A29" s="8">
        <v>26</v>
      </c>
      <c r="B29" s="9" t="s">
        <v>28</v>
      </c>
      <c r="C29" s="10"/>
      <c r="D29" s="10"/>
      <c r="E29" s="4"/>
      <c r="F29" s="10"/>
      <c r="G29" s="5"/>
      <c r="H29" s="56">
        <f>I29+'SURSA F PAG3'!C29</f>
        <v>0</v>
      </c>
      <c r="I29" s="5">
        <f t="shared" si="0"/>
        <v>0</v>
      </c>
      <c r="J29" s="12"/>
      <c r="K29" s="12"/>
    </row>
    <row r="30" spans="1:11" x14ac:dyDescent="0.2">
      <c r="A30" s="8">
        <v>27</v>
      </c>
      <c r="B30" s="9" t="s">
        <v>29</v>
      </c>
      <c r="C30" s="10"/>
      <c r="D30" s="10"/>
      <c r="E30" s="4"/>
      <c r="F30" s="10"/>
      <c r="G30" s="5"/>
      <c r="H30" s="56">
        <f>I30+'SURSA F PAG3'!C30</f>
        <v>0</v>
      </c>
      <c r="I30" s="5">
        <f t="shared" si="0"/>
        <v>0</v>
      </c>
      <c r="J30" s="12"/>
      <c r="K30" s="12"/>
    </row>
    <row r="31" spans="1:11" x14ac:dyDescent="0.2">
      <c r="A31" s="8">
        <v>28</v>
      </c>
      <c r="B31" s="9" t="s">
        <v>30</v>
      </c>
      <c r="C31" s="10"/>
      <c r="D31" s="10"/>
      <c r="E31" s="4"/>
      <c r="F31" s="10"/>
      <c r="G31" s="5"/>
      <c r="H31" s="56">
        <f>I31+'SURSA F PAG3'!C31</f>
        <v>0</v>
      </c>
      <c r="I31" s="5">
        <f t="shared" si="0"/>
        <v>0</v>
      </c>
      <c r="J31" s="12"/>
      <c r="K31" s="12"/>
    </row>
    <row r="32" spans="1:11" x14ac:dyDescent="0.2">
      <c r="A32" s="8">
        <v>29</v>
      </c>
      <c r="B32" s="9" t="s">
        <v>31</v>
      </c>
      <c r="C32" s="10"/>
      <c r="D32" s="10"/>
      <c r="E32" s="4"/>
      <c r="F32" s="10"/>
      <c r="G32" s="5"/>
      <c r="H32" s="56">
        <f>I32+'SURSA F PAG3'!C32</f>
        <v>0</v>
      </c>
      <c r="I32" s="5">
        <f t="shared" si="0"/>
        <v>0</v>
      </c>
      <c r="J32" s="12"/>
      <c r="K32" s="12"/>
    </row>
    <row r="33" spans="1:11" x14ac:dyDescent="0.2">
      <c r="A33" s="8">
        <v>30</v>
      </c>
      <c r="B33" s="9" t="s">
        <v>32</v>
      </c>
      <c r="C33" s="10"/>
      <c r="D33" s="10"/>
      <c r="E33" s="4"/>
      <c r="F33" s="10"/>
      <c r="G33" s="5"/>
      <c r="H33" s="56">
        <f>I33+'SURSA F PAG3'!C33</f>
        <v>0</v>
      </c>
      <c r="I33" s="5">
        <f t="shared" si="0"/>
        <v>0</v>
      </c>
      <c r="J33" s="12"/>
      <c r="K33" s="12"/>
    </row>
    <row r="34" spans="1:11" x14ac:dyDescent="0.2">
      <c r="A34" s="8">
        <v>31</v>
      </c>
      <c r="B34" s="9" t="s">
        <v>33</v>
      </c>
      <c r="C34" s="10"/>
      <c r="D34" s="10"/>
      <c r="E34" s="4"/>
      <c r="F34" s="10"/>
      <c r="G34" s="13"/>
      <c r="H34" s="56">
        <f>I34+'SURSA F PAG3'!C34</f>
        <v>0</v>
      </c>
      <c r="I34" s="5">
        <f t="shared" si="0"/>
        <v>0</v>
      </c>
      <c r="J34" s="12"/>
      <c r="K34" s="12"/>
    </row>
    <row r="35" spans="1:11" x14ac:dyDescent="0.2">
      <c r="A35" s="8">
        <v>32</v>
      </c>
      <c r="B35" s="9" t="s">
        <v>34</v>
      </c>
      <c r="C35" s="10"/>
      <c r="D35" s="10"/>
      <c r="E35" s="4"/>
      <c r="F35" s="10"/>
      <c r="G35" s="7"/>
      <c r="H35" s="56">
        <f>I35+'SURSA F PAG3'!C35</f>
        <v>0</v>
      </c>
      <c r="I35" s="5">
        <f t="shared" si="0"/>
        <v>0</v>
      </c>
      <c r="J35" s="12"/>
      <c r="K35" s="12"/>
    </row>
    <row r="36" spans="1:11" x14ac:dyDescent="0.2">
      <c r="A36" s="8">
        <v>33</v>
      </c>
      <c r="B36" s="9" t="s">
        <v>35</v>
      </c>
      <c r="C36" s="10"/>
      <c r="D36" s="10"/>
      <c r="E36" s="4"/>
      <c r="F36" s="10"/>
      <c r="G36" s="7"/>
      <c r="H36" s="56">
        <f>I36+'SURSA F PAG3'!C36</f>
        <v>0</v>
      </c>
      <c r="I36" s="5">
        <f t="shared" si="0"/>
        <v>0</v>
      </c>
      <c r="J36" s="12"/>
      <c r="K36" s="12"/>
    </row>
    <row r="37" spans="1:11" x14ac:dyDescent="0.2">
      <c r="A37" s="8">
        <v>34</v>
      </c>
      <c r="B37" s="9" t="s">
        <v>36</v>
      </c>
      <c r="C37" s="10"/>
      <c r="D37" s="10"/>
      <c r="E37" s="4"/>
      <c r="F37" s="10"/>
      <c r="G37" s="7"/>
      <c r="H37" s="56">
        <f>I37+'SURSA F PAG3'!C37</f>
        <v>0</v>
      </c>
      <c r="I37" s="5">
        <f t="shared" si="0"/>
        <v>0</v>
      </c>
      <c r="J37" s="12"/>
      <c r="K37" s="12"/>
    </row>
    <row r="38" spans="1:11" x14ac:dyDescent="0.2">
      <c r="A38" s="8">
        <v>35</v>
      </c>
      <c r="B38" s="9" t="s">
        <v>37</v>
      </c>
      <c r="C38" s="10"/>
      <c r="D38" s="10"/>
      <c r="E38" s="4"/>
      <c r="F38" s="10"/>
      <c r="G38" s="7"/>
      <c r="H38" s="56">
        <f>I38+'SURSA F PAG3'!C38</f>
        <v>0</v>
      </c>
      <c r="I38" s="5">
        <f t="shared" si="0"/>
        <v>0</v>
      </c>
      <c r="J38" s="12"/>
      <c r="K38" s="12"/>
    </row>
    <row r="39" spans="1:11" x14ac:dyDescent="0.2">
      <c r="A39" s="8">
        <v>36</v>
      </c>
      <c r="B39" s="9" t="s">
        <v>38</v>
      </c>
      <c r="C39" s="10"/>
      <c r="D39" s="10"/>
      <c r="E39" s="4"/>
      <c r="F39" s="10"/>
      <c r="G39" s="7"/>
      <c r="H39" s="56">
        <f>I39+'SURSA F PAG3'!C39</f>
        <v>0</v>
      </c>
      <c r="I39" s="5">
        <f t="shared" si="0"/>
        <v>0</v>
      </c>
      <c r="J39" s="12"/>
      <c r="K39" s="12"/>
    </row>
    <row r="40" spans="1:11" x14ac:dyDescent="0.2">
      <c r="A40" s="8">
        <v>37</v>
      </c>
      <c r="B40" s="9" t="s">
        <v>39</v>
      </c>
      <c r="C40" s="10"/>
      <c r="D40" s="10"/>
      <c r="E40" s="4"/>
      <c r="F40" s="10"/>
      <c r="G40" s="5"/>
      <c r="H40" s="56">
        <f>I40+'SURSA F PAG3'!C40</f>
        <v>0</v>
      </c>
      <c r="I40" s="5">
        <f t="shared" si="0"/>
        <v>0</v>
      </c>
      <c r="J40" s="12"/>
      <c r="K40" s="12"/>
    </row>
    <row r="41" spans="1:11" x14ac:dyDescent="0.2">
      <c r="A41" s="8">
        <v>38</v>
      </c>
      <c r="B41" s="9" t="s">
        <v>40</v>
      </c>
      <c r="C41" s="10"/>
      <c r="D41" s="10"/>
      <c r="E41" s="4"/>
      <c r="F41" s="10"/>
      <c r="G41" s="5"/>
      <c r="H41" s="56">
        <f>I41+'SURSA F PAG3'!C41</f>
        <v>0</v>
      </c>
      <c r="I41" s="5">
        <f t="shared" si="0"/>
        <v>0</v>
      </c>
      <c r="J41" s="12"/>
      <c r="K41" s="12"/>
    </row>
    <row r="42" spans="1:11" x14ac:dyDescent="0.2">
      <c r="A42" s="8">
        <v>39</v>
      </c>
      <c r="B42" s="9" t="s">
        <v>41</v>
      </c>
      <c r="C42" s="10"/>
      <c r="D42" s="10"/>
      <c r="E42" s="4"/>
      <c r="F42" s="10"/>
      <c r="G42" s="5"/>
      <c r="H42" s="56">
        <f>I42+'SURSA F PAG3'!C42</f>
        <v>0</v>
      </c>
      <c r="I42" s="5">
        <f t="shared" si="0"/>
        <v>0</v>
      </c>
      <c r="J42" s="12"/>
      <c r="K42" s="12"/>
    </row>
    <row r="43" spans="1:11" x14ac:dyDescent="0.2">
      <c r="A43" s="8">
        <v>40</v>
      </c>
      <c r="B43" s="9" t="s">
        <v>42</v>
      </c>
      <c r="C43" s="10"/>
      <c r="D43" s="10"/>
      <c r="E43" s="4"/>
      <c r="F43" s="10"/>
      <c r="G43" s="5"/>
      <c r="H43" s="56">
        <f>I43+'SURSA F PAG3'!C43</f>
        <v>0</v>
      </c>
      <c r="I43" s="5">
        <f t="shared" si="0"/>
        <v>0</v>
      </c>
      <c r="J43" s="12"/>
      <c r="K43" s="12"/>
    </row>
    <row r="44" spans="1:11" x14ac:dyDescent="0.2">
      <c r="A44" s="8">
        <v>41</v>
      </c>
      <c r="B44" s="9" t="s">
        <v>43</v>
      </c>
      <c r="C44" s="10"/>
      <c r="D44" s="10"/>
      <c r="E44" s="4"/>
      <c r="F44" s="10"/>
      <c r="G44" s="5"/>
      <c r="H44" s="56">
        <f>I44+'SURSA F PAG3'!C44</f>
        <v>0</v>
      </c>
      <c r="I44" s="5">
        <f t="shared" si="0"/>
        <v>0</v>
      </c>
      <c r="J44" s="12"/>
      <c r="K44" s="12"/>
    </row>
    <row r="45" spans="1:11" x14ac:dyDescent="0.2">
      <c r="A45" s="8">
        <v>42</v>
      </c>
      <c r="B45" s="9" t="s">
        <v>44</v>
      </c>
      <c r="C45" s="10"/>
      <c r="D45" s="10"/>
      <c r="E45" s="4"/>
      <c r="F45" s="10"/>
      <c r="G45" s="5"/>
      <c r="H45" s="56">
        <f>I45+'SURSA F PAG3'!C45</f>
        <v>0</v>
      </c>
      <c r="I45" s="5">
        <f t="shared" si="0"/>
        <v>0</v>
      </c>
      <c r="J45" s="12"/>
      <c r="K45" s="12"/>
    </row>
    <row r="46" spans="1:11" x14ac:dyDescent="0.2">
      <c r="A46" s="8">
        <v>43</v>
      </c>
      <c r="B46" s="9" t="s">
        <v>45</v>
      </c>
      <c r="C46" s="10"/>
      <c r="D46" s="10"/>
      <c r="E46" s="4"/>
      <c r="F46" s="10"/>
      <c r="G46" s="5"/>
      <c r="H46" s="56">
        <f>I46+'SURSA F PAG3'!C46</f>
        <v>0</v>
      </c>
      <c r="I46" s="5">
        <f t="shared" si="0"/>
        <v>0</v>
      </c>
      <c r="J46" s="12"/>
      <c r="K46" s="12"/>
    </row>
    <row r="47" spans="1:11" x14ac:dyDescent="0.2">
      <c r="A47" s="8">
        <v>44</v>
      </c>
      <c r="B47" s="9" t="s">
        <v>46</v>
      </c>
      <c r="C47" s="10"/>
      <c r="D47" s="10"/>
      <c r="E47" s="4"/>
      <c r="F47" s="10"/>
      <c r="G47" s="5"/>
      <c r="H47" s="56">
        <f>I47+'SURSA F PAG3'!C47</f>
        <v>0</v>
      </c>
      <c r="I47" s="5">
        <f t="shared" si="0"/>
        <v>0</v>
      </c>
      <c r="J47" s="12"/>
      <c r="K47" s="12"/>
    </row>
    <row r="48" spans="1:11" x14ac:dyDescent="0.2">
      <c r="A48" s="8">
        <v>45</v>
      </c>
      <c r="B48" s="9" t="s">
        <v>47</v>
      </c>
      <c r="C48" s="10"/>
      <c r="D48" s="10"/>
      <c r="E48" s="4"/>
      <c r="F48" s="10"/>
      <c r="G48" s="5"/>
      <c r="H48" s="56">
        <f>I48+'SURSA F PAG3'!C48</f>
        <v>0</v>
      </c>
      <c r="I48" s="5">
        <f t="shared" si="0"/>
        <v>0</v>
      </c>
      <c r="J48" s="12"/>
      <c r="K48" s="12"/>
    </row>
    <row r="49" spans="1:11" x14ac:dyDescent="0.2">
      <c r="A49" s="8">
        <v>46</v>
      </c>
      <c r="B49" s="9" t="s">
        <v>48</v>
      </c>
      <c r="C49" s="10"/>
      <c r="D49" s="10"/>
      <c r="E49" s="4"/>
      <c r="F49" s="10"/>
      <c r="G49" s="5"/>
      <c r="H49" s="56">
        <f>I49+'SURSA F PAG3'!C49</f>
        <v>0</v>
      </c>
      <c r="I49" s="5">
        <f t="shared" si="0"/>
        <v>0</v>
      </c>
      <c r="J49" s="12"/>
      <c r="K49" s="12"/>
    </row>
    <row r="50" spans="1:11" x14ac:dyDescent="0.2">
      <c r="A50" s="8">
        <v>47</v>
      </c>
      <c r="B50" s="9" t="s">
        <v>49</v>
      </c>
      <c r="C50" s="10"/>
      <c r="D50" s="10"/>
      <c r="E50" s="4"/>
      <c r="F50" s="10"/>
      <c r="G50" s="5"/>
      <c r="H50" s="56">
        <f>I50+'SURSA F PAG3'!C50</f>
        <v>0</v>
      </c>
      <c r="I50" s="5">
        <f t="shared" si="0"/>
        <v>0</v>
      </c>
      <c r="J50" s="12"/>
      <c r="K50" s="12"/>
    </row>
    <row r="51" spans="1:11" x14ac:dyDescent="0.2">
      <c r="A51" s="8">
        <v>48</v>
      </c>
      <c r="B51" s="9" t="s">
        <v>50</v>
      </c>
      <c r="C51" s="10"/>
      <c r="D51" s="10"/>
      <c r="E51" s="4"/>
      <c r="F51" s="10"/>
      <c r="G51" s="5"/>
      <c r="H51" s="56">
        <f>I51+'SURSA F PAG3'!C51</f>
        <v>0</v>
      </c>
      <c r="I51" s="5">
        <f t="shared" si="0"/>
        <v>0</v>
      </c>
      <c r="J51" s="12"/>
      <c r="K51" s="12"/>
    </row>
    <row r="52" spans="1:11" x14ac:dyDescent="0.2">
      <c r="A52" s="8">
        <v>49</v>
      </c>
      <c r="B52" s="9" t="s">
        <v>51</v>
      </c>
      <c r="C52" s="10"/>
      <c r="D52" s="10"/>
      <c r="E52" s="4"/>
      <c r="F52" s="10"/>
      <c r="G52" s="5"/>
      <c r="H52" s="56">
        <f>I52+'SURSA F PAG3'!C52</f>
        <v>0</v>
      </c>
      <c r="I52" s="5">
        <f t="shared" si="0"/>
        <v>0</v>
      </c>
      <c r="J52" s="12"/>
      <c r="K52" s="12"/>
    </row>
    <row r="53" spans="1:11" x14ac:dyDescent="0.2">
      <c r="A53" s="8">
        <v>50</v>
      </c>
      <c r="B53" s="9" t="s">
        <v>52</v>
      </c>
      <c r="C53" s="10"/>
      <c r="D53" s="10"/>
      <c r="E53" s="4"/>
      <c r="F53" s="10"/>
      <c r="G53" s="5"/>
      <c r="H53" s="56">
        <f>I53+'SURSA F PAG3'!C53</f>
        <v>0</v>
      </c>
      <c r="I53" s="5">
        <f t="shared" si="0"/>
        <v>0</v>
      </c>
      <c r="J53" s="12"/>
      <c r="K53" s="12"/>
    </row>
    <row r="54" spans="1:11" x14ac:dyDescent="0.2">
      <c r="A54" s="8">
        <v>51</v>
      </c>
      <c r="B54" s="9" t="s">
        <v>53</v>
      </c>
      <c r="C54" s="10"/>
      <c r="D54" s="10"/>
      <c r="E54" s="4"/>
      <c r="F54" s="10"/>
      <c r="G54" s="5"/>
      <c r="H54" s="56">
        <f>I54+'SURSA F PAG3'!C54</f>
        <v>0</v>
      </c>
      <c r="I54" s="5">
        <f t="shared" si="0"/>
        <v>0</v>
      </c>
      <c r="J54" s="12"/>
      <c r="K54" s="12"/>
    </row>
    <row r="55" spans="1:11" x14ac:dyDescent="0.2">
      <c r="A55" s="8">
        <v>52</v>
      </c>
      <c r="B55" s="9" t="s">
        <v>54</v>
      </c>
      <c r="C55" s="10"/>
      <c r="D55" s="10"/>
      <c r="E55" s="4"/>
      <c r="F55" s="10"/>
      <c r="G55" s="5"/>
      <c r="H55" s="56">
        <f>I55+'SURSA F PAG3'!C55</f>
        <v>0</v>
      </c>
      <c r="I55" s="5">
        <f t="shared" si="0"/>
        <v>0</v>
      </c>
      <c r="J55" s="12"/>
      <c r="K55" s="12"/>
    </row>
    <row r="56" spans="1:11" x14ac:dyDescent="0.2">
      <c r="A56" s="8">
        <v>53</v>
      </c>
      <c r="B56" s="9" t="s">
        <v>55</v>
      </c>
      <c r="C56" s="10"/>
      <c r="D56" s="10"/>
      <c r="E56" s="4"/>
      <c r="F56" s="10"/>
      <c r="G56" s="5"/>
      <c r="H56" s="56">
        <f>I56+'SURSA F PAG3'!C56</f>
        <v>0</v>
      </c>
      <c r="I56" s="5">
        <f t="shared" si="0"/>
        <v>0</v>
      </c>
      <c r="J56" s="12"/>
      <c r="K56" s="12"/>
    </row>
    <row r="57" spans="1:11" x14ac:dyDescent="0.2">
      <c r="A57" s="8">
        <v>54</v>
      </c>
      <c r="B57" s="9" t="s">
        <v>56</v>
      </c>
      <c r="C57" s="10"/>
      <c r="D57" s="10"/>
      <c r="E57" s="4"/>
      <c r="F57" s="10"/>
      <c r="G57" s="5"/>
      <c r="H57" s="56">
        <f>I57+'SURSA F PAG3'!C57</f>
        <v>0</v>
      </c>
      <c r="I57" s="5">
        <f t="shared" si="0"/>
        <v>0</v>
      </c>
      <c r="J57" s="12"/>
      <c r="K57" s="12"/>
    </row>
    <row r="58" spans="1:11" x14ac:dyDescent="0.2">
      <c r="A58" s="8">
        <v>55</v>
      </c>
      <c r="B58" s="9" t="s">
        <v>57</v>
      </c>
      <c r="C58" s="10"/>
      <c r="D58" s="10"/>
      <c r="E58" s="4"/>
      <c r="F58" s="10"/>
      <c r="G58" s="5"/>
      <c r="H58" s="56">
        <f>I58+'SURSA F PAG3'!C58</f>
        <v>0</v>
      </c>
      <c r="I58" s="5">
        <f t="shared" si="0"/>
        <v>0</v>
      </c>
      <c r="J58" s="12"/>
      <c r="K58" s="12"/>
    </row>
    <row r="59" spans="1:11" x14ac:dyDescent="0.2">
      <c r="A59" s="8">
        <v>56</v>
      </c>
      <c r="B59" s="9" t="s">
        <v>58</v>
      </c>
      <c r="C59" s="10">
        <v>6112</v>
      </c>
      <c r="D59" s="10"/>
      <c r="E59" s="4"/>
      <c r="F59" s="10"/>
      <c r="G59" s="5"/>
      <c r="H59" s="56">
        <f>I59+'SURSA F PAG3'!C59</f>
        <v>52367</v>
      </c>
      <c r="I59" s="5">
        <f t="shared" si="0"/>
        <v>52367</v>
      </c>
      <c r="J59" s="12">
        <v>52367</v>
      </c>
      <c r="K59" s="12"/>
    </row>
    <row r="60" spans="1:11" x14ac:dyDescent="0.2">
      <c r="A60" s="8">
        <v>57</v>
      </c>
      <c r="B60" s="9" t="s">
        <v>59</v>
      </c>
      <c r="C60" s="10"/>
      <c r="D60" s="10"/>
      <c r="E60" s="4"/>
      <c r="F60" s="10"/>
      <c r="G60" s="5"/>
      <c r="H60" s="56">
        <f>I60+'SURSA F PAG3'!C60</f>
        <v>0</v>
      </c>
      <c r="I60" s="5">
        <f t="shared" si="0"/>
        <v>0</v>
      </c>
      <c r="J60" s="12"/>
      <c r="K60" s="12"/>
    </row>
    <row r="61" spans="1:11" x14ac:dyDescent="0.2">
      <c r="A61" s="8">
        <v>58</v>
      </c>
      <c r="B61" s="9" t="s">
        <v>60</v>
      </c>
      <c r="C61" s="10"/>
      <c r="D61" s="10"/>
      <c r="E61" s="4"/>
      <c r="F61" s="10"/>
      <c r="G61" s="5"/>
      <c r="H61" s="56">
        <f>I61+'SURSA F PAG3'!C61</f>
        <v>0</v>
      </c>
      <c r="I61" s="5">
        <f t="shared" si="0"/>
        <v>0</v>
      </c>
      <c r="J61" s="12"/>
      <c r="K61" s="12"/>
    </row>
    <row r="62" spans="1:11" x14ac:dyDescent="0.2">
      <c r="A62" s="14"/>
      <c r="B62" s="14" t="s">
        <v>61</v>
      </c>
      <c r="C62" s="15">
        <f t="shared" ref="C62:K62" si="1">SUM(C4:C61)</f>
        <v>6112</v>
      </c>
      <c r="D62" s="15">
        <f t="shared" si="1"/>
        <v>0</v>
      </c>
      <c r="E62" s="15">
        <f t="shared" si="1"/>
        <v>0</v>
      </c>
      <c r="F62" s="15">
        <f t="shared" si="1"/>
        <v>0</v>
      </c>
      <c r="G62" s="15">
        <f t="shared" si="1"/>
        <v>0</v>
      </c>
      <c r="H62" s="57">
        <f t="shared" si="1"/>
        <v>52367</v>
      </c>
      <c r="I62" s="15">
        <f t="shared" si="1"/>
        <v>52367</v>
      </c>
      <c r="J62" s="16">
        <f t="shared" si="1"/>
        <v>52367</v>
      </c>
      <c r="K62" s="16">
        <f t="shared" si="1"/>
        <v>0</v>
      </c>
    </row>
    <row r="63" spans="1:11" x14ac:dyDescent="0.2">
      <c r="A63" s="8">
        <v>59</v>
      </c>
      <c r="B63" s="9" t="s">
        <v>62</v>
      </c>
      <c r="C63" s="10"/>
      <c r="D63" s="10"/>
      <c r="E63" s="4"/>
      <c r="F63" s="10"/>
      <c r="G63" s="5"/>
      <c r="H63" s="56">
        <f>I63+'SURSA F PAG3'!C63</f>
        <v>0</v>
      </c>
      <c r="I63" s="5">
        <f>J63+K63</f>
        <v>0</v>
      </c>
      <c r="J63" s="12"/>
      <c r="K63" s="12"/>
    </row>
    <row r="64" spans="1:11" x14ac:dyDescent="0.2">
      <c r="A64" s="8">
        <v>60</v>
      </c>
      <c r="B64" s="9" t="s">
        <v>63</v>
      </c>
      <c r="C64" s="10"/>
      <c r="D64" s="10"/>
      <c r="E64" s="4"/>
      <c r="F64" s="10"/>
      <c r="G64" s="5"/>
      <c r="H64" s="56">
        <f>I64+'SURSA F PAG3'!C64</f>
        <v>2021873</v>
      </c>
      <c r="I64" s="5">
        <f>J64+K64</f>
        <v>2021873</v>
      </c>
      <c r="J64" s="12">
        <v>1900000</v>
      </c>
      <c r="K64" s="12">
        <v>121873</v>
      </c>
    </row>
    <row r="65" spans="1:11" x14ac:dyDescent="0.2">
      <c r="A65" s="8">
        <v>61</v>
      </c>
      <c r="B65" s="9" t="s">
        <v>64</v>
      </c>
      <c r="C65" s="10">
        <v>2000</v>
      </c>
      <c r="D65" s="10"/>
      <c r="E65" s="43"/>
      <c r="F65" s="10"/>
      <c r="G65" s="5"/>
      <c r="H65" s="56">
        <f>I65+'SURSA F PAG3'!C65</f>
        <v>33326</v>
      </c>
      <c r="I65" s="5">
        <f>J65+K65</f>
        <v>33326</v>
      </c>
      <c r="J65" s="12"/>
      <c r="K65" s="12">
        <v>33326</v>
      </c>
    </row>
    <row r="66" spans="1:11" x14ac:dyDescent="0.2">
      <c r="A66" s="8">
        <v>62</v>
      </c>
      <c r="B66" s="9" t="s">
        <v>65</v>
      </c>
      <c r="C66" s="10"/>
      <c r="D66" s="10"/>
      <c r="E66" s="4"/>
      <c r="F66" s="10"/>
      <c r="G66" s="5"/>
      <c r="H66" s="56">
        <f>I66+'SURSA F PAG3'!C66</f>
        <v>0</v>
      </c>
      <c r="I66" s="5">
        <f>J66+K66</f>
        <v>0</v>
      </c>
      <c r="J66" s="12"/>
      <c r="K66" s="12"/>
    </row>
    <row r="67" spans="1:11" x14ac:dyDescent="0.2">
      <c r="A67" s="8"/>
      <c r="B67" s="8" t="s">
        <v>66</v>
      </c>
      <c r="C67" s="15">
        <f t="shared" ref="C67:K67" si="2">SUM(C64:C66)</f>
        <v>2000</v>
      </c>
      <c r="D67" s="15">
        <f t="shared" si="2"/>
        <v>0</v>
      </c>
      <c r="E67" s="16">
        <f t="shared" si="2"/>
        <v>0</v>
      </c>
      <c r="F67" s="16">
        <f t="shared" si="2"/>
        <v>0</v>
      </c>
      <c r="G67" s="16">
        <f t="shared" si="2"/>
        <v>0</v>
      </c>
      <c r="H67" s="57">
        <f t="shared" si="2"/>
        <v>2055199</v>
      </c>
      <c r="I67" s="16">
        <f t="shared" si="2"/>
        <v>2055199</v>
      </c>
      <c r="J67" s="16">
        <f t="shared" si="2"/>
        <v>1900000</v>
      </c>
      <c r="K67" s="16">
        <f t="shared" si="2"/>
        <v>155199</v>
      </c>
    </row>
    <row r="68" spans="1:11" x14ac:dyDescent="0.2">
      <c r="A68" s="8">
        <v>63</v>
      </c>
      <c r="B68" s="9" t="s">
        <v>67</v>
      </c>
      <c r="C68" s="10">
        <v>421050</v>
      </c>
      <c r="D68" s="10">
        <v>-1202037</v>
      </c>
      <c r="E68" s="10">
        <v>1202037</v>
      </c>
      <c r="F68" s="11"/>
      <c r="G68" s="5"/>
      <c r="H68" s="56">
        <f>I68+'SURSA F PAG3'!C68</f>
        <v>4566386</v>
      </c>
      <c r="I68" s="5">
        <f>J68+K68</f>
        <v>973564</v>
      </c>
      <c r="J68" s="12">
        <v>973564</v>
      </c>
      <c r="K68" s="12"/>
    </row>
    <row r="69" spans="1:11" x14ac:dyDescent="0.2">
      <c r="A69" s="8"/>
      <c r="B69" s="8" t="s">
        <v>68</v>
      </c>
      <c r="C69" s="15">
        <f t="shared" ref="C69:K69" si="3">C62+C63+C67+C68</f>
        <v>429162</v>
      </c>
      <c r="D69" s="15">
        <f t="shared" si="3"/>
        <v>-1202037</v>
      </c>
      <c r="E69" s="15">
        <f t="shared" si="3"/>
        <v>1202037</v>
      </c>
      <c r="F69" s="15">
        <f t="shared" si="3"/>
        <v>0</v>
      </c>
      <c r="G69" s="15">
        <f t="shared" si="3"/>
        <v>0</v>
      </c>
      <c r="H69" s="58">
        <f t="shared" si="3"/>
        <v>6673952</v>
      </c>
      <c r="I69" s="15">
        <f t="shared" si="3"/>
        <v>3081130</v>
      </c>
      <c r="J69" s="16">
        <f t="shared" si="3"/>
        <v>2925931</v>
      </c>
      <c r="K69" s="16">
        <f t="shared" si="3"/>
        <v>155199</v>
      </c>
    </row>
    <row r="71" spans="1:11" x14ac:dyDescent="0.2">
      <c r="H71" s="67"/>
    </row>
  </sheetData>
  <mergeCells count="12">
    <mergeCell ref="K2:K3"/>
    <mergeCell ref="F2:F3"/>
    <mergeCell ref="G2:G3"/>
    <mergeCell ref="I2:I3"/>
    <mergeCell ref="H2:H3"/>
    <mergeCell ref="J2:J3"/>
    <mergeCell ref="A1:I1"/>
    <mergeCell ref="A2:A3"/>
    <mergeCell ref="B2:B3"/>
    <mergeCell ref="C2:C3"/>
    <mergeCell ref="E2:E3"/>
    <mergeCell ref="D2:D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35"/>
  </sheetPr>
  <dimension ref="A1:R69"/>
  <sheetViews>
    <sheetView workbookViewId="0">
      <pane ySplit="3" topLeftCell="A52" activePane="bottomLeft" state="frozen"/>
      <selection activeCell="G33" sqref="G33"/>
      <selection pane="bottomLeft" activeCell="I73" sqref="I73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6" width="12.140625" style="1" customWidth="1"/>
    <col min="7" max="7" width="11" style="1" customWidth="1"/>
    <col min="8" max="8" width="12.42578125" style="1" customWidth="1"/>
    <col min="9" max="9" width="10" style="1" bestFit="1" customWidth="1"/>
    <col min="10" max="10" width="12" style="1" customWidth="1"/>
    <col min="11" max="11" width="10" style="1" bestFit="1" customWidth="1"/>
    <col min="12" max="16" width="10" style="1" customWidth="1"/>
    <col min="17" max="17" width="12.42578125" style="1" customWidth="1"/>
    <col min="18" max="18" width="11.42578125" style="1" customWidth="1"/>
    <col min="19" max="16384" width="9.140625" style="1"/>
  </cols>
  <sheetData>
    <row r="1" spans="1:18" ht="15" customHeight="1" x14ac:dyDescent="0.2">
      <c r="A1" s="76" t="s">
        <v>97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0"/>
      <c r="M1" s="70"/>
      <c r="N1" s="70"/>
      <c r="O1" s="70"/>
      <c r="P1" s="70"/>
      <c r="Q1" s="1" t="s">
        <v>0</v>
      </c>
    </row>
    <row r="2" spans="1:18" ht="26.25" customHeight="1" x14ac:dyDescent="0.2">
      <c r="A2" s="77" t="s">
        <v>1</v>
      </c>
      <c r="B2" s="77" t="s">
        <v>2</v>
      </c>
      <c r="C2" s="83">
        <v>401016</v>
      </c>
      <c r="D2" s="83">
        <v>4110</v>
      </c>
      <c r="E2" s="83">
        <v>411006</v>
      </c>
      <c r="F2" s="83">
        <v>411011</v>
      </c>
      <c r="G2" s="81">
        <v>4210</v>
      </c>
      <c r="H2" s="82">
        <v>421082</v>
      </c>
      <c r="I2" s="82">
        <v>421039</v>
      </c>
      <c r="J2" s="82">
        <v>421043</v>
      </c>
      <c r="K2" s="82">
        <v>421062</v>
      </c>
      <c r="L2" s="92">
        <v>421088</v>
      </c>
      <c r="M2" s="83">
        <v>428801</v>
      </c>
      <c r="N2" s="83">
        <v>428803</v>
      </c>
      <c r="O2" s="83">
        <v>421093</v>
      </c>
      <c r="P2" s="83">
        <v>429304</v>
      </c>
      <c r="Q2" s="81">
        <v>4310</v>
      </c>
      <c r="R2" s="82">
        <v>431009</v>
      </c>
    </row>
    <row r="3" spans="1:18" x14ac:dyDescent="0.2">
      <c r="A3" s="78"/>
      <c r="B3" s="78"/>
      <c r="C3" s="84"/>
      <c r="D3" s="84"/>
      <c r="E3" s="84"/>
      <c r="F3" s="84"/>
      <c r="G3" s="81"/>
      <c r="H3" s="82"/>
      <c r="I3" s="82"/>
      <c r="J3" s="82"/>
      <c r="K3" s="82"/>
      <c r="L3" s="92"/>
      <c r="M3" s="84"/>
      <c r="N3" s="84"/>
      <c r="O3" s="84"/>
      <c r="P3" s="84"/>
      <c r="Q3" s="81"/>
      <c r="R3" s="82"/>
    </row>
    <row r="4" spans="1:18" x14ac:dyDescent="0.2">
      <c r="A4" s="2">
        <v>1</v>
      </c>
      <c r="B4" s="3" t="s">
        <v>3</v>
      </c>
      <c r="C4" s="4"/>
      <c r="D4" s="4">
        <f>E4+F4</f>
        <v>0</v>
      </c>
      <c r="E4" s="4"/>
      <c r="F4" s="4"/>
      <c r="G4" s="4">
        <f>H4+I4+J4+K4+L4+O4</f>
        <v>0</v>
      </c>
      <c r="H4" s="4"/>
      <c r="I4" s="5"/>
      <c r="J4" s="5"/>
      <c r="K4" s="5"/>
      <c r="L4" s="5">
        <f>M4+N4</f>
        <v>0</v>
      </c>
      <c r="M4" s="5"/>
      <c r="N4" s="5"/>
      <c r="O4" s="5">
        <f>P4</f>
        <v>0</v>
      </c>
      <c r="P4" s="5"/>
      <c r="Q4" s="6">
        <f>R4+'SURSA F PAG 4'!C4+'SURSA F PAG 4'!D4+'SURSA F PAG 4'!E4+'SURSA F PAG 4'!F4+'SURSA F PAG 4'!J4+'SURSA F PAG5'!E4+'SURSA F PAG5'!G4</f>
        <v>0</v>
      </c>
      <c r="R4" s="7"/>
    </row>
    <row r="5" spans="1:18" x14ac:dyDescent="0.2">
      <c r="A5" s="8">
        <v>2</v>
      </c>
      <c r="B5" s="9" t="s">
        <v>4</v>
      </c>
      <c r="C5" s="10"/>
      <c r="D5" s="4">
        <f t="shared" ref="D5:D68" si="0">E5+F5</f>
        <v>0</v>
      </c>
      <c r="E5" s="10"/>
      <c r="F5" s="10"/>
      <c r="G5" s="4">
        <f t="shared" ref="G5:G66" si="1">H5+I5+J5+K5+L5+O5</f>
        <v>0</v>
      </c>
      <c r="H5" s="10"/>
      <c r="I5" s="5"/>
      <c r="J5" s="11"/>
      <c r="K5" s="11"/>
      <c r="L5" s="5">
        <f t="shared" ref="L5:L68" si="2">M5+N5</f>
        <v>0</v>
      </c>
      <c r="M5" s="11"/>
      <c r="N5" s="11"/>
      <c r="O5" s="5">
        <f t="shared" ref="O5:O66" si="3">P5</f>
        <v>0</v>
      </c>
      <c r="P5" s="11"/>
      <c r="Q5" s="6">
        <f>R5+'SURSA F PAG 4'!C5+'SURSA F PAG 4'!D5+'SURSA F PAG 4'!E5+'SURSA F PAG 4'!F5+'SURSA F PAG 4'!J5+'SURSA F PAG5'!E5+'SURSA F PAG5'!G5</f>
        <v>0</v>
      </c>
      <c r="R5" s="12"/>
    </row>
    <row r="6" spans="1:18" x14ac:dyDescent="0.2">
      <c r="A6" s="8">
        <v>3</v>
      </c>
      <c r="B6" s="9" t="s">
        <v>5</v>
      </c>
      <c r="C6" s="10"/>
      <c r="D6" s="4">
        <f t="shared" si="0"/>
        <v>0</v>
      </c>
      <c r="E6" s="10"/>
      <c r="F6" s="10"/>
      <c r="G6" s="4">
        <f t="shared" si="1"/>
        <v>0</v>
      </c>
      <c r="H6" s="10"/>
      <c r="I6" s="5"/>
      <c r="J6" s="11"/>
      <c r="K6" s="11"/>
      <c r="L6" s="5">
        <f t="shared" si="2"/>
        <v>0</v>
      </c>
      <c r="M6" s="11"/>
      <c r="N6" s="11"/>
      <c r="O6" s="5">
        <f t="shared" si="3"/>
        <v>0</v>
      </c>
      <c r="P6" s="11"/>
      <c r="Q6" s="6">
        <f>R6+'SURSA F PAG 4'!C6+'SURSA F PAG 4'!D6+'SURSA F PAG 4'!E6+'SURSA F PAG 4'!F6+'SURSA F PAG 4'!J6+'SURSA F PAG5'!E6+'SURSA F PAG5'!G6</f>
        <v>0</v>
      </c>
      <c r="R6" s="12"/>
    </row>
    <row r="7" spans="1:18" x14ac:dyDescent="0.2">
      <c r="A7" s="8">
        <v>4</v>
      </c>
      <c r="B7" s="9" t="s">
        <v>6</v>
      </c>
      <c r="C7" s="10"/>
      <c r="D7" s="4">
        <f t="shared" si="0"/>
        <v>0</v>
      </c>
      <c r="E7" s="10"/>
      <c r="F7" s="10"/>
      <c r="G7" s="4">
        <f t="shared" si="1"/>
        <v>0</v>
      </c>
      <c r="H7" s="10"/>
      <c r="I7" s="5"/>
      <c r="J7" s="11"/>
      <c r="K7" s="11"/>
      <c r="L7" s="5">
        <f t="shared" si="2"/>
        <v>0</v>
      </c>
      <c r="M7" s="11"/>
      <c r="N7" s="11"/>
      <c r="O7" s="5">
        <f t="shared" si="3"/>
        <v>0</v>
      </c>
      <c r="P7" s="11"/>
      <c r="Q7" s="6">
        <f>R7+'SURSA F PAG 4'!C7+'SURSA F PAG 4'!D7+'SURSA F PAG 4'!E7+'SURSA F PAG 4'!F7+'SURSA F PAG 4'!J7+'SURSA F PAG5'!E7+'SURSA F PAG5'!G7</f>
        <v>0</v>
      </c>
      <c r="R7" s="12"/>
    </row>
    <row r="8" spans="1:18" x14ac:dyDescent="0.2">
      <c r="A8" s="8">
        <v>5</v>
      </c>
      <c r="B8" s="9" t="s">
        <v>7</v>
      </c>
      <c r="C8" s="10"/>
      <c r="D8" s="4">
        <f t="shared" si="0"/>
        <v>0</v>
      </c>
      <c r="E8" s="10"/>
      <c r="F8" s="10"/>
      <c r="G8" s="4">
        <f t="shared" si="1"/>
        <v>0</v>
      </c>
      <c r="H8" s="10"/>
      <c r="I8" s="5"/>
      <c r="J8" s="11"/>
      <c r="K8" s="11"/>
      <c r="L8" s="5">
        <f t="shared" si="2"/>
        <v>0</v>
      </c>
      <c r="M8" s="11"/>
      <c r="N8" s="11"/>
      <c r="O8" s="5">
        <f t="shared" si="3"/>
        <v>0</v>
      </c>
      <c r="P8" s="11"/>
      <c r="Q8" s="6">
        <f>R8+'SURSA F PAG 4'!C8+'SURSA F PAG 4'!D8+'SURSA F PAG 4'!E8+'SURSA F PAG 4'!F8+'SURSA F PAG 4'!J8+'SURSA F PAG5'!E8+'SURSA F PAG5'!G8</f>
        <v>0</v>
      </c>
      <c r="R8" s="12"/>
    </row>
    <row r="9" spans="1:18" x14ac:dyDescent="0.2">
      <c r="A9" s="8">
        <v>6</v>
      </c>
      <c r="B9" s="9" t="s">
        <v>8</v>
      </c>
      <c r="C9" s="10"/>
      <c r="D9" s="4">
        <f t="shared" si="0"/>
        <v>0</v>
      </c>
      <c r="E9" s="10"/>
      <c r="F9" s="10"/>
      <c r="G9" s="4">
        <f t="shared" si="1"/>
        <v>0</v>
      </c>
      <c r="H9" s="10"/>
      <c r="I9" s="5"/>
      <c r="J9" s="11"/>
      <c r="K9" s="11"/>
      <c r="L9" s="5">
        <f t="shared" si="2"/>
        <v>0</v>
      </c>
      <c r="M9" s="11"/>
      <c r="N9" s="11"/>
      <c r="O9" s="5">
        <f t="shared" si="3"/>
        <v>0</v>
      </c>
      <c r="P9" s="11"/>
      <c r="Q9" s="6">
        <f>R9+'SURSA F PAG 4'!C9+'SURSA F PAG 4'!D9+'SURSA F PAG 4'!E9+'SURSA F PAG 4'!F9+'SURSA F PAG 4'!J9+'SURSA F PAG5'!E9+'SURSA F PAG5'!G9</f>
        <v>0</v>
      </c>
      <c r="R9" s="12"/>
    </row>
    <row r="10" spans="1:18" x14ac:dyDescent="0.2">
      <c r="A10" s="8">
        <v>7</v>
      </c>
      <c r="B10" s="9" t="s">
        <v>9</v>
      </c>
      <c r="C10" s="10"/>
      <c r="D10" s="4">
        <f t="shared" si="0"/>
        <v>0</v>
      </c>
      <c r="E10" s="10"/>
      <c r="F10" s="10"/>
      <c r="G10" s="4">
        <f t="shared" si="1"/>
        <v>0</v>
      </c>
      <c r="H10" s="10"/>
      <c r="I10" s="5"/>
      <c r="J10" s="11"/>
      <c r="K10" s="11"/>
      <c r="L10" s="5">
        <f t="shared" si="2"/>
        <v>0</v>
      </c>
      <c r="M10" s="11"/>
      <c r="N10" s="11"/>
      <c r="O10" s="5">
        <f t="shared" si="3"/>
        <v>0</v>
      </c>
      <c r="P10" s="11"/>
      <c r="Q10" s="6">
        <f>R10+'SURSA F PAG 4'!C10+'SURSA F PAG 4'!D10+'SURSA F PAG 4'!E10+'SURSA F PAG 4'!F10+'SURSA F PAG 4'!J10+'SURSA F PAG5'!E10+'SURSA F PAG5'!G10</f>
        <v>0</v>
      </c>
      <c r="R10" s="12"/>
    </row>
    <row r="11" spans="1:18" x14ac:dyDescent="0.2">
      <c r="A11" s="8">
        <v>8</v>
      </c>
      <c r="B11" s="9" t="s">
        <v>10</v>
      </c>
      <c r="C11" s="10"/>
      <c r="D11" s="4">
        <f t="shared" si="0"/>
        <v>0</v>
      </c>
      <c r="E11" s="10"/>
      <c r="F11" s="10"/>
      <c r="G11" s="4">
        <f t="shared" si="1"/>
        <v>0</v>
      </c>
      <c r="H11" s="10"/>
      <c r="I11" s="5"/>
      <c r="J11" s="11"/>
      <c r="K11" s="11"/>
      <c r="L11" s="5">
        <f t="shared" si="2"/>
        <v>0</v>
      </c>
      <c r="M11" s="11"/>
      <c r="N11" s="11"/>
      <c r="O11" s="5">
        <f t="shared" si="3"/>
        <v>0</v>
      </c>
      <c r="P11" s="11"/>
      <c r="Q11" s="6">
        <f>R11+'SURSA F PAG 4'!C11+'SURSA F PAG 4'!D11+'SURSA F PAG 4'!E11+'SURSA F PAG 4'!F11+'SURSA F PAG 4'!J11+'SURSA F PAG5'!E11+'SURSA F PAG5'!G11</f>
        <v>0</v>
      </c>
      <c r="R11" s="12"/>
    </row>
    <row r="12" spans="1:18" x14ac:dyDescent="0.2">
      <c r="A12" s="8">
        <v>9</v>
      </c>
      <c r="B12" s="9" t="s">
        <v>11</v>
      </c>
      <c r="C12" s="10"/>
      <c r="D12" s="4">
        <f t="shared" si="0"/>
        <v>0</v>
      </c>
      <c r="E12" s="10"/>
      <c r="F12" s="10"/>
      <c r="G12" s="4">
        <f t="shared" si="1"/>
        <v>0</v>
      </c>
      <c r="H12" s="10"/>
      <c r="I12" s="5"/>
      <c r="J12" s="11"/>
      <c r="K12" s="11"/>
      <c r="L12" s="5">
        <f t="shared" si="2"/>
        <v>0</v>
      </c>
      <c r="M12" s="11"/>
      <c r="N12" s="11"/>
      <c r="O12" s="5">
        <f t="shared" si="3"/>
        <v>0</v>
      </c>
      <c r="P12" s="11"/>
      <c r="Q12" s="6">
        <f>R12+'SURSA F PAG 4'!C12+'SURSA F PAG 4'!D12+'SURSA F PAG 4'!E12+'SURSA F PAG 4'!F12+'SURSA F PAG 4'!J12+'SURSA F PAG5'!E12+'SURSA F PAG5'!G12</f>
        <v>0</v>
      </c>
      <c r="R12" s="12"/>
    </row>
    <row r="13" spans="1:18" x14ac:dyDescent="0.2">
      <c r="A13" s="8">
        <v>10</v>
      </c>
      <c r="B13" s="9" t="s">
        <v>12</v>
      </c>
      <c r="C13" s="10"/>
      <c r="D13" s="4">
        <f t="shared" si="0"/>
        <v>0</v>
      </c>
      <c r="E13" s="10"/>
      <c r="F13" s="10"/>
      <c r="G13" s="4">
        <f t="shared" si="1"/>
        <v>0</v>
      </c>
      <c r="H13" s="10"/>
      <c r="I13" s="5"/>
      <c r="J13" s="11"/>
      <c r="K13" s="11"/>
      <c r="L13" s="5">
        <f t="shared" si="2"/>
        <v>0</v>
      </c>
      <c r="M13" s="11"/>
      <c r="N13" s="11"/>
      <c r="O13" s="5">
        <f t="shared" si="3"/>
        <v>0</v>
      </c>
      <c r="P13" s="11"/>
      <c r="Q13" s="6">
        <f>R13+'SURSA F PAG 4'!C13+'SURSA F PAG 4'!D13+'SURSA F PAG 4'!E13+'SURSA F PAG 4'!F13+'SURSA F PAG 4'!J13+'SURSA F PAG5'!E13+'SURSA F PAG5'!G13</f>
        <v>0</v>
      </c>
      <c r="R13" s="12"/>
    </row>
    <row r="14" spans="1:18" x14ac:dyDescent="0.2">
      <c r="A14" s="8">
        <v>11</v>
      </c>
      <c r="B14" s="9" t="s">
        <v>13</v>
      </c>
      <c r="C14" s="10"/>
      <c r="D14" s="4">
        <f t="shared" si="0"/>
        <v>0</v>
      </c>
      <c r="E14" s="10"/>
      <c r="F14" s="10"/>
      <c r="G14" s="4">
        <f t="shared" si="1"/>
        <v>0</v>
      </c>
      <c r="H14" s="10"/>
      <c r="I14" s="5"/>
      <c r="J14" s="11"/>
      <c r="K14" s="11"/>
      <c r="L14" s="5">
        <f t="shared" si="2"/>
        <v>0</v>
      </c>
      <c r="M14" s="11"/>
      <c r="N14" s="11"/>
      <c r="O14" s="5">
        <f t="shared" si="3"/>
        <v>0</v>
      </c>
      <c r="P14" s="11"/>
      <c r="Q14" s="6">
        <f>R14+'SURSA F PAG 4'!C14+'SURSA F PAG 4'!D14+'SURSA F PAG 4'!E14+'SURSA F PAG 4'!F14+'SURSA F PAG 4'!J14+'SURSA F PAG5'!E14+'SURSA F PAG5'!G14</f>
        <v>0</v>
      </c>
      <c r="R14" s="12"/>
    </row>
    <row r="15" spans="1:18" x14ac:dyDescent="0.2">
      <c r="A15" s="8">
        <v>12</v>
      </c>
      <c r="B15" s="9" t="s">
        <v>14</v>
      </c>
      <c r="C15" s="10"/>
      <c r="D15" s="4">
        <f t="shared" si="0"/>
        <v>0</v>
      </c>
      <c r="E15" s="10"/>
      <c r="F15" s="10"/>
      <c r="G15" s="4">
        <f t="shared" si="1"/>
        <v>0</v>
      </c>
      <c r="H15" s="10"/>
      <c r="I15" s="5"/>
      <c r="J15" s="11"/>
      <c r="K15" s="11"/>
      <c r="L15" s="5">
        <f t="shared" si="2"/>
        <v>0</v>
      </c>
      <c r="M15" s="11"/>
      <c r="N15" s="11"/>
      <c r="O15" s="5">
        <f t="shared" si="3"/>
        <v>0</v>
      </c>
      <c r="P15" s="11"/>
      <c r="Q15" s="6">
        <f>R15+'SURSA F PAG 4'!C15+'SURSA F PAG 4'!D15+'SURSA F PAG 4'!E15+'SURSA F PAG 4'!F15+'SURSA F PAG 4'!J15+'SURSA F PAG5'!E15+'SURSA F PAG5'!G15</f>
        <v>0</v>
      </c>
      <c r="R15" s="12"/>
    </row>
    <row r="16" spans="1:18" x14ac:dyDescent="0.2">
      <c r="A16" s="8">
        <v>13</v>
      </c>
      <c r="B16" s="9" t="s">
        <v>15</v>
      </c>
      <c r="C16" s="10"/>
      <c r="D16" s="4">
        <f t="shared" si="0"/>
        <v>0</v>
      </c>
      <c r="E16" s="10"/>
      <c r="F16" s="10"/>
      <c r="G16" s="4">
        <f t="shared" si="1"/>
        <v>0</v>
      </c>
      <c r="H16" s="10"/>
      <c r="I16" s="5"/>
      <c r="J16" s="11"/>
      <c r="K16" s="11"/>
      <c r="L16" s="5">
        <f t="shared" si="2"/>
        <v>0</v>
      </c>
      <c r="M16" s="11"/>
      <c r="N16" s="11"/>
      <c r="O16" s="5">
        <f t="shared" si="3"/>
        <v>0</v>
      </c>
      <c r="P16" s="11"/>
      <c r="Q16" s="6">
        <f>R16+'SURSA F PAG 4'!C16+'SURSA F PAG 4'!D16+'SURSA F PAG 4'!E16+'SURSA F PAG 4'!F16+'SURSA F PAG 4'!J16+'SURSA F PAG5'!E16+'SURSA F PAG5'!G16</f>
        <v>0</v>
      </c>
      <c r="R16" s="12"/>
    </row>
    <row r="17" spans="1:18" x14ac:dyDescent="0.2">
      <c r="A17" s="8">
        <v>14</v>
      </c>
      <c r="B17" s="9" t="s">
        <v>16</v>
      </c>
      <c r="C17" s="10"/>
      <c r="D17" s="4">
        <f t="shared" si="0"/>
        <v>0</v>
      </c>
      <c r="E17" s="10"/>
      <c r="F17" s="10"/>
      <c r="G17" s="4">
        <f t="shared" si="1"/>
        <v>0</v>
      </c>
      <c r="H17" s="10"/>
      <c r="I17" s="5"/>
      <c r="J17" s="11"/>
      <c r="K17" s="11"/>
      <c r="L17" s="5">
        <f t="shared" si="2"/>
        <v>0</v>
      </c>
      <c r="M17" s="11"/>
      <c r="N17" s="11"/>
      <c r="O17" s="5">
        <f t="shared" si="3"/>
        <v>0</v>
      </c>
      <c r="P17" s="11"/>
      <c r="Q17" s="6">
        <f>R17+'SURSA F PAG 4'!C17+'SURSA F PAG 4'!D17+'SURSA F PAG 4'!E17+'SURSA F PAG 4'!F17+'SURSA F PAG 4'!J17+'SURSA F PAG5'!E17+'SURSA F PAG5'!G17</f>
        <v>0</v>
      </c>
      <c r="R17" s="12"/>
    </row>
    <row r="18" spans="1:18" x14ac:dyDescent="0.2">
      <c r="A18" s="8">
        <v>15</v>
      </c>
      <c r="B18" s="9" t="s">
        <v>17</v>
      </c>
      <c r="C18" s="10"/>
      <c r="D18" s="4">
        <f t="shared" si="0"/>
        <v>0</v>
      </c>
      <c r="E18" s="10"/>
      <c r="F18" s="10"/>
      <c r="G18" s="4">
        <f t="shared" si="1"/>
        <v>0</v>
      </c>
      <c r="H18" s="10"/>
      <c r="I18" s="5"/>
      <c r="J18" s="11"/>
      <c r="K18" s="11"/>
      <c r="L18" s="5">
        <f t="shared" si="2"/>
        <v>0</v>
      </c>
      <c r="M18" s="11"/>
      <c r="N18" s="11"/>
      <c r="O18" s="5">
        <f t="shared" si="3"/>
        <v>0</v>
      </c>
      <c r="P18" s="11"/>
      <c r="Q18" s="6">
        <f>R18+'SURSA F PAG 4'!C18+'SURSA F PAG 4'!D18+'SURSA F PAG 4'!E18+'SURSA F PAG 4'!F18+'SURSA F PAG 4'!J18+'SURSA F PAG5'!E18+'SURSA F PAG5'!G18</f>
        <v>0</v>
      </c>
      <c r="R18" s="12"/>
    </row>
    <row r="19" spans="1:18" x14ac:dyDescent="0.2">
      <c r="A19" s="8">
        <v>16</v>
      </c>
      <c r="B19" s="9" t="s">
        <v>18</v>
      </c>
      <c r="C19" s="10"/>
      <c r="D19" s="4">
        <f t="shared" si="0"/>
        <v>0</v>
      </c>
      <c r="E19" s="10"/>
      <c r="F19" s="10"/>
      <c r="G19" s="4">
        <f t="shared" si="1"/>
        <v>0</v>
      </c>
      <c r="H19" s="10"/>
      <c r="I19" s="5"/>
      <c r="J19" s="11"/>
      <c r="K19" s="11"/>
      <c r="L19" s="5">
        <f t="shared" si="2"/>
        <v>0</v>
      </c>
      <c r="M19" s="11"/>
      <c r="N19" s="11"/>
      <c r="O19" s="5">
        <f t="shared" si="3"/>
        <v>0</v>
      </c>
      <c r="P19" s="11"/>
      <c r="Q19" s="6">
        <f>R19+'SURSA F PAG 4'!C19+'SURSA F PAG 4'!D19+'SURSA F PAG 4'!E19+'SURSA F PAG 4'!F19+'SURSA F PAG 4'!J19+'SURSA F PAG5'!E19+'SURSA F PAG5'!G19</f>
        <v>0</v>
      </c>
      <c r="R19" s="12"/>
    </row>
    <row r="20" spans="1:18" x14ac:dyDescent="0.2">
      <c r="A20" s="8">
        <v>17</v>
      </c>
      <c r="B20" s="9" t="s">
        <v>19</v>
      </c>
      <c r="C20" s="10"/>
      <c r="D20" s="4">
        <f t="shared" si="0"/>
        <v>0</v>
      </c>
      <c r="E20" s="10"/>
      <c r="F20" s="10"/>
      <c r="G20" s="4">
        <f t="shared" si="1"/>
        <v>0</v>
      </c>
      <c r="H20" s="10"/>
      <c r="I20" s="5"/>
      <c r="J20" s="11"/>
      <c r="K20" s="11"/>
      <c r="L20" s="5">
        <f t="shared" si="2"/>
        <v>0</v>
      </c>
      <c r="M20" s="11"/>
      <c r="N20" s="11"/>
      <c r="O20" s="5">
        <f t="shared" si="3"/>
        <v>0</v>
      </c>
      <c r="P20" s="11"/>
      <c r="Q20" s="6">
        <f>R20+'SURSA F PAG 4'!C20+'SURSA F PAG 4'!D20+'SURSA F PAG 4'!E20+'SURSA F PAG 4'!F20+'SURSA F PAG 4'!J20+'SURSA F PAG5'!E20+'SURSA F PAG5'!G20</f>
        <v>0</v>
      </c>
      <c r="R20" s="12"/>
    </row>
    <row r="21" spans="1:18" x14ac:dyDescent="0.2">
      <c r="A21" s="8">
        <v>18</v>
      </c>
      <c r="B21" s="9" t="s">
        <v>20</v>
      </c>
      <c r="C21" s="10"/>
      <c r="D21" s="4">
        <f t="shared" si="0"/>
        <v>0</v>
      </c>
      <c r="E21" s="10"/>
      <c r="F21" s="10"/>
      <c r="G21" s="4">
        <f t="shared" si="1"/>
        <v>0</v>
      </c>
      <c r="H21" s="10"/>
      <c r="I21" s="5"/>
      <c r="J21" s="11"/>
      <c r="K21" s="11"/>
      <c r="L21" s="5">
        <f t="shared" si="2"/>
        <v>0</v>
      </c>
      <c r="M21" s="11"/>
      <c r="N21" s="11"/>
      <c r="O21" s="5">
        <f t="shared" si="3"/>
        <v>0</v>
      </c>
      <c r="P21" s="11"/>
      <c r="Q21" s="6">
        <f>R21+'SURSA F PAG 4'!C21+'SURSA F PAG 4'!D21+'SURSA F PAG 4'!E21+'SURSA F PAG 4'!F21+'SURSA F PAG 4'!J21+'SURSA F PAG5'!E21+'SURSA F PAG5'!G21</f>
        <v>0</v>
      </c>
      <c r="R21" s="12"/>
    </row>
    <row r="22" spans="1:18" x14ac:dyDescent="0.2">
      <c r="A22" s="8">
        <v>19</v>
      </c>
      <c r="B22" s="9" t="s">
        <v>21</v>
      </c>
      <c r="C22" s="10"/>
      <c r="D22" s="4">
        <f t="shared" si="0"/>
        <v>0</v>
      </c>
      <c r="E22" s="10"/>
      <c r="F22" s="10"/>
      <c r="G22" s="4">
        <f t="shared" si="1"/>
        <v>0</v>
      </c>
      <c r="H22" s="10"/>
      <c r="I22" s="5"/>
      <c r="J22" s="11"/>
      <c r="K22" s="11"/>
      <c r="L22" s="5">
        <f t="shared" si="2"/>
        <v>0</v>
      </c>
      <c r="M22" s="11"/>
      <c r="N22" s="11"/>
      <c r="O22" s="5">
        <f t="shared" si="3"/>
        <v>0</v>
      </c>
      <c r="P22" s="11"/>
      <c r="Q22" s="6">
        <f>R22+'SURSA F PAG 4'!C22+'SURSA F PAG 4'!D22+'SURSA F PAG 4'!E22+'SURSA F PAG 4'!F22+'SURSA F PAG 4'!J22+'SURSA F PAG5'!E22+'SURSA F PAG5'!G22</f>
        <v>0</v>
      </c>
      <c r="R22" s="12"/>
    </row>
    <row r="23" spans="1:18" x14ac:dyDescent="0.2">
      <c r="A23" s="8">
        <v>20</v>
      </c>
      <c r="B23" s="9" t="s">
        <v>22</v>
      </c>
      <c r="C23" s="10"/>
      <c r="D23" s="4">
        <f t="shared" si="0"/>
        <v>0</v>
      </c>
      <c r="E23" s="10"/>
      <c r="F23" s="10"/>
      <c r="G23" s="4">
        <f t="shared" si="1"/>
        <v>0</v>
      </c>
      <c r="H23" s="10"/>
      <c r="I23" s="5"/>
      <c r="J23" s="11"/>
      <c r="K23" s="11"/>
      <c r="L23" s="5">
        <f t="shared" si="2"/>
        <v>0</v>
      </c>
      <c r="M23" s="11"/>
      <c r="N23" s="11"/>
      <c r="O23" s="5">
        <f t="shared" si="3"/>
        <v>0</v>
      </c>
      <c r="P23" s="11"/>
      <c r="Q23" s="6">
        <f>R23+'SURSA F PAG 4'!C23+'SURSA F PAG 4'!D23+'SURSA F PAG 4'!E23+'SURSA F PAG 4'!F23+'SURSA F PAG 4'!J23+'SURSA F PAG5'!E23+'SURSA F PAG5'!G23</f>
        <v>0</v>
      </c>
      <c r="R23" s="12"/>
    </row>
    <row r="24" spans="1:18" x14ac:dyDescent="0.2">
      <c r="A24" s="8">
        <v>21</v>
      </c>
      <c r="B24" s="9" t="s">
        <v>23</v>
      </c>
      <c r="C24" s="10"/>
      <c r="D24" s="4">
        <f t="shared" si="0"/>
        <v>0</v>
      </c>
      <c r="E24" s="10"/>
      <c r="F24" s="10"/>
      <c r="G24" s="4">
        <f t="shared" si="1"/>
        <v>0</v>
      </c>
      <c r="H24" s="10"/>
      <c r="I24" s="5"/>
      <c r="J24" s="11"/>
      <c r="K24" s="11"/>
      <c r="L24" s="5">
        <f t="shared" si="2"/>
        <v>0</v>
      </c>
      <c r="M24" s="11"/>
      <c r="N24" s="11"/>
      <c r="O24" s="5">
        <f t="shared" si="3"/>
        <v>0</v>
      </c>
      <c r="P24" s="11"/>
      <c r="Q24" s="6">
        <f>R24+'SURSA F PAG 4'!C24+'SURSA F PAG 4'!D24+'SURSA F PAG 4'!E24+'SURSA F PAG 4'!F24+'SURSA F PAG 4'!J24+'SURSA F PAG5'!E24+'SURSA F PAG5'!G24</f>
        <v>0</v>
      </c>
      <c r="R24" s="12"/>
    </row>
    <row r="25" spans="1:18" x14ac:dyDescent="0.2">
      <c r="A25" s="8">
        <v>22</v>
      </c>
      <c r="B25" s="9" t="s">
        <v>24</v>
      </c>
      <c r="C25" s="10"/>
      <c r="D25" s="4">
        <f t="shared" si="0"/>
        <v>0</v>
      </c>
      <c r="E25" s="10"/>
      <c r="F25" s="10"/>
      <c r="G25" s="4">
        <f t="shared" si="1"/>
        <v>0</v>
      </c>
      <c r="H25" s="10"/>
      <c r="I25" s="5"/>
      <c r="J25" s="11"/>
      <c r="K25" s="11"/>
      <c r="L25" s="5">
        <f t="shared" si="2"/>
        <v>0</v>
      </c>
      <c r="M25" s="11"/>
      <c r="N25" s="11"/>
      <c r="O25" s="5">
        <f t="shared" si="3"/>
        <v>0</v>
      </c>
      <c r="P25" s="11"/>
      <c r="Q25" s="6">
        <f>R25+'SURSA F PAG 4'!C25+'SURSA F PAG 4'!D25+'SURSA F PAG 4'!E25+'SURSA F PAG 4'!F25+'SURSA F PAG 4'!J25+'SURSA F PAG5'!E25+'SURSA F PAG5'!G25</f>
        <v>0</v>
      </c>
      <c r="R25" s="12"/>
    </row>
    <row r="26" spans="1:18" x14ac:dyDescent="0.2">
      <c r="A26" s="8">
        <v>23</v>
      </c>
      <c r="B26" s="9" t="s">
        <v>25</v>
      </c>
      <c r="C26" s="10"/>
      <c r="D26" s="4">
        <f t="shared" si="0"/>
        <v>0</v>
      </c>
      <c r="E26" s="10"/>
      <c r="F26" s="10"/>
      <c r="G26" s="4">
        <f t="shared" si="1"/>
        <v>0</v>
      </c>
      <c r="H26" s="10"/>
      <c r="I26" s="5"/>
      <c r="J26" s="11"/>
      <c r="K26" s="11"/>
      <c r="L26" s="5">
        <f t="shared" si="2"/>
        <v>0</v>
      </c>
      <c r="M26" s="11"/>
      <c r="N26" s="11"/>
      <c r="O26" s="5">
        <f t="shared" si="3"/>
        <v>0</v>
      </c>
      <c r="P26" s="11"/>
      <c r="Q26" s="6">
        <f>R26+'SURSA F PAG 4'!C26+'SURSA F PAG 4'!D26+'SURSA F PAG 4'!E26+'SURSA F PAG 4'!F26+'SURSA F PAG 4'!J26+'SURSA F PAG5'!E26+'SURSA F PAG5'!G26</f>
        <v>0</v>
      </c>
      <c r="R26" s="12"/>
    </row>
    <row r="27" spans="1:18" x14ac:dyDescent="0.2">
      <c r="A27" s="8">
        <v>24</v>
      </c>
      <c r="B27" s="9" t="s">
        <v>26</v>
      </c>
      <c r="C27" s="10"/>
      <c r="D27" s="4">
        <f t="shared" si="0"/>
        <v>0</v>
      </c>
      <c r="E27" s="10"/>
      <c r="F27" s="10"/>
      <c r="G27" s="4">
        <f t="shared" si="1"/>
        <v>0</v>
      </c>
      <c r="H27" s="10"/>
      <c r="I27" s="5"/>
      <c r="J27" s="11"/>
      <c r="K27" s="11"/>
      <c r="L27" s="5">
        <f t="shared" si="2"/>
        <v>0</v>
      </c>
      <c r="M27" s="11"/>
      <c r="N27" s="11"/>
      <c r="O27" s="5">
        <f t="shared" si="3"/>
        <v>0</v>
      </c>
      <c r="P27" s="11"/>
      <c r="Q27" s="6">
        <f>R27+'SURSA F PAG 4'!C27+'SURSA F PAG 4'!D27+'SURSA F PAG 4'!E27+'SURSA F PAG 4'!F27+'SURSA F PAG 4'!J27+'SURSA F PAG5'!E27+'SURSA F PAG5'!G27</f>
        <v>0</v>
      </c>
      <c r="R27" s="12"/>
    </row>
    <row r="28" spans="1:18" x14ac:dyDescent="0.2">
      <c r="A28" s="8">
        <v>25</v>
      </c>
      <c r="B28" s="9" t="s">
        <v>27</v>
      </c>
      <c r="C28" s="10"/>
      <c r="D28" s="4">
        <f t="shared" si="0"/>
        <v>0</v>
      </c>
      <c r="E28" s="10"/>
      <c r="F28" s="10"/>
      <c r="G28" s="4">
        <f t="shared" si="1"/>
        <v>0</v>
      </c>
      <c r="H28" s="10"/>
      <c r="I28" s="5"/>
      <c r="J28" s="11"/>
      <c r="K28" s="11"/>
      <c r="L28" s="5">
        <f t="shared" si="2"/>
        <v>0</v>
      </c>
      <c r="M28" s="11"/>
      <c r="N28" s="11"/>
      <c r="O28" s="5">
        <f t="shared" si="3"/>
        <v>0</v>
      </c>
      <c r="P28" s="11"/>
      <c r="Q28" s="6">
        <f>R28+'SURSA F PAG 4'!C28+'SURSA F PAG 4'!D28+'SURSA F PAG 4'!E28+'SURSA F PAG 4'!F28+'SURSA F PAG 4'!J28+'SURSA F PAG5'!E28+'SURSA F PAG5'!G28</f>
        <v>0</v>
      </c>
      <c r="R28" s="12"/>
    </row>
    <row r="29" spans="1:18" x14ac:dyDescent="0.2">
      <c r="A29" s="8">
        <v>26</v>
      </c>
      <c r="B29" s="9" t="s">
        <v>28</v>
      </c>
      <c r="C29" s="10"/>
      <c r="D29" s="4">
        <f t="shared" si="0"/>
        <v>0</v>
      </c>
      <c r="E29" s="10"/>
      <c r="F29" s="10"/>
      <c r="G29" s="4">
        <f t="shared" si="1"/>
        <v>0</v>
      </c>
      <c r="H29" s="10"/>
      <c r="I29" s="5"/>
      <c r="J29" s="11"/>
      <c r="K29" s="11"/>
      <c r="L29" s="5">
        <f t="shared" si="2"/>
        <v>0</v>
      </c>
      <c r="M29" s="11"/>
      <c r="N29" s="11"/>
      <c r="O29" s="5">
        <f t="shared" si="3"/>
        <v>0</v>
      </c>
      <c r="P29" s="11"/>
      <c r="Q29" s="6">
        <f>R29+'SURSA F PAG 4'!C29+'SURSA F PAG 4'!D29+'SURSA F PAG 4'!E29+'SURSA F PAG 4'!F29+'SURSA F PAG 4'!J29+'SURSA F PAG5'!E29+'SURSA F PAG5'!G29</f>
        <v>0</v>
      </c>
      <c r="R29" s="12"/>
    </row>
    <row r="30" spans="1:18" x14ac:dyDescent="0.2">
      <c r="A30" s="8">
        <v>27</v>
      </c>
      <c r="B30" s="9" t="s">
        <v>29</v>
      </c>
      <c r="C30" s="10"/>
      <c r="D30" s="4">
        <f t="shared" si="0"/>
        <v>0</v>
      </c>
      <c r="E30" s="10"/>
      <c r="F30" s="10"/>
      <c r="G30" s="4">
        <f t="shared" si="1"/>
        <v>0</v>
      </c>
      <c r="H30" s="10"/>
      <c r="I30" s="5"/>
      <c r="J30" s="11"/>
      <c r="K30" s="11"/>
      <c r="L30" s="5">
        <f t="shared" si="2"/>
        <v>0</v>
      </c>
      <c r="M30" s="11"/>
      <c r="N30" s="11"/>
      <c r="O30" s="5">
        <f t="shared" si="3"/>
        <v>0</v>
      </c>
      <c r="P30" s="11"/>
      <c r="Q30" s="6">
        <f>R30+'SURSA F PAG 4'!C30+'SURSA F PAG 4'!D30+'SURSA F PAG 4'!E30+'SURSA F PAG 4'!F30+'SURSA F PAG 4'!J30+'SURSA F PAG5'!E30+'SURSA F PAG5'!G30</f>
        <v>0</v>
      </c>
      <c r="R30" s="12"/>
    </row>
    <row r="31" spans="1:18" x14ac:dyDescent="0.2">
      <c r="A31" s="8">
        <v>28</v>
      </c>
      <c r="B31" s="9" t="s">
        <v>30</v>
      </c>
      <c r="C31" s="10"/>
      <c r="D31" s="4">
        <f t="shared" si="0"/>
        <v>0</v>
      </c>
      <c r="E31" s="10"/>
      <c r="F31" s="10"/>
      <c r="G31" s="4">
        <f t="shared" si="1"/>
        <v>0</v>
      </c>
      <c r="H31" s="10"/>
      <c r="I31" s="5"/>
      <c r="J31" s="11"/>
      <c r="K31" s="11"/>
      <c r="L31" s="5">
        <f t="shared" si="2"/>
        <v>0</v>
      </c>
      <c r="M31" s="11"/>
      <c r="N31" s="11"/>
      <c r="O31" s="5">
        <f t="shared" si="3"/>
        <v>0</v>
      </c>
      <c r="P31" s="11"/>
      <c r="Q31" s="6">
        <f>R31+'SURSA F PAG 4'!C31+'SURSA F PAG 4'!D31+'SURSA F PAG 4'!E31+'SURSA F PAG 4'!F31+'SURSA F PAG 4'!J31+'SURSA F PAG5'!E31+'SURSA F PAG5'!G31</f>
        <v>0</v>
      </c>
      <c r="R31" s="12"/>
    </row>
    <row r="32" spans="1:18" x14ac:dyDescent="0.2">
      <c r="A32" s="8">
        <v>29</v>
      </c>
      <c r="B32" s="9" t="s">
        <v>31</v>
      </c>
      <c r="C32" s="10"/>
      <c r="D32" s="4">
        <f t="shared" si="0"/>
        <v>100000</v>
      </c>
      <c r="E32" s="10"/>
      <c r="F32" s="10">
        <v>100000</v>
      </c>
      <c r="G32" s="4">
        <f t="shared" si="1"/>
        <v>0</v>
      </c>
      <c r="H32" s="10"/>
      <c r="I32" s="5"/>
      <c r="J32" s="11"/>
      <c r="K32" s="11"/>
      <c r="L32" s="5">
        <f t="shared" si="2"/>
        <v>0</v>
      </c>
      <c r="M32" s="11"/>
      <c r="N32" s="11"/>
      <c r="O32" s="5">
        <f t="shared" si="3"/>
        <v>0</v>
      </c>
      <c r="P32" s="11"/>
      <c r="Q32" s="6">
        <f>R32+'SURSA F PAG 4'!C32+'SURSA F PAG 4'!D32+'SURSA F PAG 4'!E32+'SURSA F PAG 4'!F32+'SURSA F PAG 4'!J32+'SURSA F PAG5'!E32+'SURSA F PAG5'!G32</f>
        <v>0</v>
      </c>
      <c r="R32" s="12"/>
    </row>
    <row r="33" spans="1:18" x14ac:dyDescent="0.2">
      <c r="A33" s="8">
        <v>30</v>
      </c>
      <c r="B33" s="9" t="s">
        <v>32</v>
      </c>
      <c r="C33" s="10"/>
      <c r="D33" s="4">
        <f t="shared" si="0"/>
        <v>0</v>
      </c>
      <c r="E33" s="10"/>
      <c r="F33" s="10"/>
      <c r="G33" s="4">
        <f t="shared" si="1"/>
        <v>0</v>
      </c>
      <c r="H33" s="10"/>
      <c r="I33" s="5"/>
      <c r="J33" s="11"/>
      <c r="K33" s="11"/>
      <c r="L33" s="5">
        <f t="shared" si="2"/>
        <v>0</v>
      </c>
      <c r="M33" s="11"/>
      <c r="N33" s="11"/>
      <c r="O33" s="5">
        <f t="shared" si="3"/>
        <v>0</v>
      </c>
      <c r="P33" s="11"/>
      <c r="Q33" s="6">
        <f>R33+'SURSA F PAG 4'!C33+'SURSA F PAG 4'!D33+'SURSA F PAG 4'!E33+'SURSA F PAG 4'!F33+'SURSA F PAG 4'!J33+'SURSA F PAG5'!E33+'SURSA F PAG5'!G33</f>
        <v>0</v>
      </c>
      <c r="R33" s="12"/>
    </row>
    <row r="34" spans="1:18" x14ac:dyDescent="0.2">
      <c r="A34" s="8">
        <v>31</v>
      </c>
      <c r="B34" s="9" t="s">
        <v>33</v>
      </c>
      <c r="C34" s="10"/>
      <c r="D34" s="4">
        <f t="shared" si="0"/>
        <v>0</v>
      </c>
      <c r="E34" s="10"/>
      <c r="F34" s="10"/>
      <c r="G34" s="4">
        <f t="shared" si="1"/>
        <v>0</v>
      </c>
      <c r="H34" s="10"/>
      <c r="I34" s="13"/>
      <c r="J34" s="11"/>
      <c r="K34" s="5"/>
      <c r="L34" s="5">
        <f t="shared" si="2"/>
        <v>0</v>
      </c>
      <c r="M34" s="5"/>
      <c r="N34" s="5"/>
      <c r="O34" s="5">
        <f t="shared" si="3"/>
        <v>0</v>
      </c>
      <c r="P34" s="5"/>
      <c r="Q34" s="6">
        <f>R34+'SURSA F PAG 4'!C34+'SURSA F PAG 4'!D34+'SURSA F PAG 4'!E34+'SURSA F PAG 4'!F34+'SURSA F PAG 4'!J34+'SURSA F PAG5'!E34+'SURSA F PAG5'!G34</f>
        <v>0</v>
      </c>
      <c r="R34" s="12"/>
    </row>
    <row r="35" spans="1:18" x14ac:dyDescent="0.2">
      <c r="A35" s="8">
        <v>32</v>
      </c>
      <c r="B35" s="9" t="s">
        <v>34</v>
      </c>
      <c r="C35" s="10"/>
      <c r="D35" s="4">
        <f t="shared" si="0"/>
        <v>0</v>
      </c>
      <c r="E35" s="10"/>
      <c r="F35" s="10"/>
      <c r="G35" s="4">
        <f t="shared" si="1"/>
        <v>0</v>
      </c>
      <c r="H35" s="10"/>
      <c r="I35" s="7"/>
      <c r="J35" s="11"/>
      <c r="K35" s="5"/>
      <c r="L35" s="5">
        <f t="shared" si="2"/>
        <v>0</v>
      </c>
      <c r="M35" s="5"/>
      <c r="N35" s="5"/>
      <c r="O35" s="5">
        <f t="shared" si="3"/>
        <v>0</v>
      </c>
      <c r="P35" s="5"/>
      <c r="Q35" s="6">
        <f>R35+'SURSA F PAG 4'!C35+'SURSA F PAG 4'!D35+'SURSA F PAG 4'!E35+'SURSA F PAG 4'!F35+'SURSA F PAG 4'!J35+'SURSA F PAG5'!E35+'SURSA F PAG5'!G35</f>
        <v>0</v>
      </c>
      <c r="R35" s="12"/>
    </row>
    <row r="36" spans="1:18" x14ac:dyDescent="0.2">
      <c r="A36" s="8">
        <v>33</v>
      </c>
      <c r="B36" s="9" t="s">
        <v>35</v>
      </c>
      <c r="C36" s="10"/>
      <c r="D36" s="4">
        <f t="shared" si="0"/>
        <v>0</v>
      </c>
      <c r="E36" s="10"/>
      <c r="F36" s="10"/>
      <c r="G36" s="4">
        <f t="shared" si="1"/>
        <v>0</v>
      </c>
      <c r="H36" s="10"/>
      <c r="I36" s="7"/>
      <c r="J36" s="11"/>
      <c r="K36" s="5"/>
      <c r="L36" s="5">
        <f t="shared" si="2"/>
        <v>0</v>
      </c>
      <c r="M36" s="5"/>
      <c r="N36" s="5"/>
      <c r="O36" s="5">
        <f t="shared" si="3"/>
        <v>0</v>
      </c>
      <c r="P36" s="5"/>
      <c r="Q36" s="6">
        <f>R36+'SURSA F PAG 4'!C36+'SURSA F PAG 4'!D36+'SURSA F PAG 4'!E36+'SURSA F PAG 4'!F36+'SURSA F PAG 4'!J36+'SURSA F PAG5'!E36+'SURSA F PAG5'!G36</f>
        <v>0</v>
      </c>
      <c r="R36" s="12"/>
    </row>
    <row r="37" spans="1:18" x14ac:dyDescent="0.2">
      <c r="A37" s="8">
        <v>34</v>
      </c>
      <c r="B37" s="9" t="s">
        <v>36</v>
      </c>
      <c r="C37" s="10"/>
      <c r="D37" s="4">
        <f t="shared" si="0"/>
        <v>0</v>
      </c>
      <c r="E37" s="10"/>
      <c r="F37" s="10"/>
      <c r="G37" s="4">
        <f t="shared" si="1"/>
        <v>0</v>
      </c>
      <c r="H37" s="10"/>
      <c r="I37" s="7"/>
      <c r="J37" s="11"/>
      <c r="K37" s="5"/>
      <c r="L37" s="5">
        <f t="shared" si="2"/>
        <v>0</v>
      </c>
      <c r="M37" s="5"/>
      <c r="N37" s="5"/>
      <c r="O37" s="5">
        <f t="shared" si="3"/>
        <v>0</v>
      </c>
      <c r="P37" s="5"/>
      <c r="Q37" s="6">
        <f>R37+'SURSA F PAG 4'!C37+'SURSA F PAG 4'!D37+'SURSA F PAG 4'!E37+'SURSA F PAG 4'!F37+'SURSA F PAG 4'!J37+'SURSA F PAG5'!E37+'SURSA F PAG5'!G37</f>
        <v>0</v>
      </c>
      <c r="R37" s="12"/>
    </row>
    <row r="38" spans="1:18" x14ac:dyDescent="0.2">
      <c r="A38" s="8">
        <v>35</v>
      </c>
      <c r="B38" s="9" t="s">
        <v>37</v>
      </c>
      <c r="C38" s="10"/>
      <c r="D38" s="4">
        <f t="shared" si="0"/>
        <v>0</v>
      </c>
      <c r="E38" s="10"/>
      <c r="F38" s="10"/>
      <c r="G38" s="4">
        <f t="shared" si="1"/>
        <v>0</v>
      </c>
      <c r="H38" s="10"/>
      <c r="I38" s="7"/>
      <c r="J38" s="11"/>
      <c r="K38" s="5"/>
      <c r="L38" s="5">
        <f t="shared" si="2"/>
        <v>0</v>
      </c>
      <c r="M38" s="5"/>
      <c r="N38" s="5"/>
      <c r="O38" s="5">
        <f t="shared" si="3"/>
        <v>0</v>
      </c>
      <c r="P38" s="5"/>
      <c r="Q38" s="6">
        <f>R38+'SURSA F PAG 4'!C38+'SURSA F PAG 4'!D38+'SURSA F PAG 4'!E38+'SURSA F PAG 4'!F38+'SURSA F PAG 4'!J38+'SURSA F PAG5'!E38+'SURSA F PAG5'!G38</f>
        <v>0</v>
      </c>
      <c r="R38" s="12"/>
    </row>
    <row r="39" spans="1:18" x14ac:dyDescent="0.2">
      <c r="A39" s="8">
        <v>36</v>
      </c>
      <c r="B39" s="9" t="s">
        <v>38</v>
      </c>
      <c r="C39" s="10"/>
      <c r="D39" s="4">
        <f t="shared" si="0"/>
        <v>0</v>
      </c>
      <c r="E39" s="10"/>
      <c r="F39" s="10"/>
      <c r="G39" s="4">
        <f t="shared" si="1"/>
        <v>0</v>
      </c>
      <c r="H39" s="10"/>
      <c r="I39" s="7"/>
      <c r="J39" s="11"/>
      <c r="K39" s="5"/>
      <c r="L39" s="5">
        <f t="shared" si="2"/>
        <v>0</v>
      </c>
      <c r="M39" s="5"/>
      <c r="N39" s="5"/>
      <c r="O39" s="5">
        <f t="shared" si="3"/>
        <v>0</v>
      </c>
      <c r="P39" s="5"/>
      <c r="Q39" s="6">
        <f>R39+'SURSA F PAG 4'!C39+'SURSA F PAG 4'!D39+'SURSA F PAG 4'!E39+'SURSA F PAG 4'!F39+'SURSA F PAG 4'!J39+'SURSA F PAG5'!E39+'SURSA F PAG5'!G39</f>
        <v>0</v>
      </c>
      <c r="R39" s="12"/>
    </row>
    <row r="40" spans="1:18" x14ac:dyDescent="0.2">
      <c r="A40" s="8">
        <v>37</v>
      </c>
      <c r="B40" s="9" t="s">
        <v>39</v>
      </c>
      <c r="C40" s="10"/>
      <c r="D40" s="4">
        <f t="shared" si="0"/>
        <v>0</v>
      </c>
      <c r="E40" s="10"/>
      <c r="F40" s="10"/>
      <c r="G40" s="4">
        <f t="shared" si="1"/>
        <v>0</v>
      </c>
      <c r="H40" s="10"/>
      <c r="I40" s="5"/>
      <c r="J40" s="11"/>
      <c r="K40" s="11"/>
      <c r="L40" s="5">
        <f t="shared" si="2"/>
        <v>0</v>
      </c>
      <c r="M40" s="11"/>
      <c r="N40" s="11"/>
      <c r="O40" s="5">
        <f t="shared" si="3"/>
        <v>0</v>
      </c>
      <c r="P40" s="11"/>
      <c r="Q40" s="6">
        <f>R40+'SURSA F PAG 4'!C40+'SURSA F PAG 4'!D40+'SURSA F PAG 4'!E40+'SURSA F PAG 4'!F40+'SURSA F PAG 4'!J40+'SURSA F PAG5'!E40+'SURSA F PAG5'!G40</f>
        <v>0</v>
      </c>
      <c r="R40" s="12"/>
    </row>
    <row r="41" spans="1:18" x14ac:dyDescent="0.2">
      <c r="A41" s="8">
        <v>38</v>
      </c>
      <c r="B41" s="9" t="s">
        <v>40</v>
      </c>
      <c r="C41" s="10"/>
      <c r="D41" s="4">
        <f t="shared" si="0"/>
        <v>0</v>
      </c>
      <c r="E41" s="10"/>
      <c r="F41" s="10"/>
      <c r="G41" s="4">
        <f t="shared" si="1"/>
        <v>0</v>
      </c>
      <c r="H41" s="10"/>
      <c r="I41" s="5"/>
      <c r="J41" s="11"/>
      <c r="K41" s="11"/>
      <c r="L41" s="5">
        <f t="shared" si="2"/>
        <v>0</v>
      </c>
      <c r="M41" s="11"/>
      <c r="N41" s="11"/>
      <c r="O41" s="5">
        <f t="shared" si="3"/>
        <v>0</v>
      </c>
      <c r="P41" s="11"/>
      <c r="Q41" s="6">
        <f>R41+'SURSA F PAG 4'!C41+'SURSA F PAG 4'!D41+'SURSA F PAG 4'!E41+'SURSA F PAG 4'!F41+'SURSA F PAG 4'!J41+'SURSA F PAG5'!E41+'SURSA F PAG5'!G41</f>
        <v>0</v>
      </c>
      <c r="R41" s="12"/>
    </row>
    <row r="42" spans="1:18" x14ac:dyDescent="0.2">
      <c r="A42" s="8">
        <v>39</v>
      </c>
      <c r="B42" s="9" t="s">
        <v>41</v>
      </c>
      <c r="C42" s="10"/>
      <c r="D42" s="4">
        <f t="shared" si="0"/>
        <v>0</v>
      </c>
      <c r="E42" s="10"/>
      <c r="F42" s="10"/>
      <c r="G42" s="4">
        <f t="shared" si="1"/>
        <v>0</v>
      </c>
      <c r="H42" s="10"/>
      <c r="I42" s="5"/>
      <c r="J42" s="11"/>
      <c r="K42" s="11"/>
      <c r="L42" s="5">
        <f t="shared" si="2"/>
        <v>0</v>
      </c>
      <c r="M42" s="11"/>
      <c r="N42" s="11"/>
      <c r="O42" s="5">
        <f t="shared" si="3"/>
        <v>0</v>
      </c>
      <c r="P42" s="11"/>
      <c r="Q42" s="6">
        <f>R42+'SURSA F PAG 4'!C42+'SURSA F PAG 4'!D42+'SURSA F PAG 4'!E42+'SURSA F PAG 4'!F42+'SURSA F PAG 4'!J42+'SURSA F PAG5'!E42+'SURSA F PAG5'!G42</f>
        <v>0</v>
      </c>
      <c r="R42" s="12"/>
    </row>
    <row r="43" spans="1:18" x14ac:dyDescent="0.2">
      <c r="A43" s="8">
        <v>40</v>
      </c>
      <c r="B43" s="9" t="s">
        <v>42</v>
      </c>
      <c r="C43" s="10"/>
      <c r="D43" s="4">
        <f t="shared" si="0"/>
        <v>0</v>
      </c>
      <c r="E43" s="10"/>
      <c r="F43" s="10"/>
      <c r="G43" s="4">
        <f t="shared" si="1"/>
        <v>0</v>
      </c>
      <c r="H43" s="10"/>
      <c r="I43" s="5"/>
      <c r="J43" s="11"/>
      <c r="K43" s="11"/>
      <c r="L43" s="5">
        <f t="shared" si="2"/>
        <v>0</v>
      </c>
      <c r="M43" s="11"/>
      <c r="N43" s="11"/>
      <c r="O43" s="5">
        <f t="shared" si="3"/>
        <v>0</v>
      </c>
      <c r="P43" s="11"/>
      <c r="Q43" s="6">
        <f>R43+'SURSA F PAG 4'!C43+'SURSA F PAG 4'!D43+'SURSA F PAG 4'!E43+'SURSA F PAG 4'!F43+'SURSA F PAG 4'!J43+'SURSA F PAG5'!E43+'SURSA F PAG5'!G43</f>
        <v>0</v>
      </c>
      <c r="R43" s="12"/>
    </row>
    <row r="44" spans="1:18" x14ac:dyDescent="0.2">
      <c r="A44" s="8">
        <v>41</v>
      </c>
      <c r="B44" s="9" t="s">
        <v>43</v>
      </c>
      <c r="C44" s="10"/>
      <c r="D44" s="4">
        <f t="shared" si="0"/>
        <v>0</v>
      </c>
      <c r="E44" s="10"/>
      <c r="F44" s="10"/>
      <c r="G44" s="4">
        <f t="shared" si="1"/>
        <v>0</v>
      </c>
      <c r="H44" s="10"/>
      <c r="I44" s="5"/>
      <c r="J44" s="11"/>
      <c r="K44" s="11"/>
      <c r="L44" s="5">
        <f t="shared" si="2"/>
        <v>0</v>
      </c>
      <c r="M44" s="11"/>
      <c r="N44" s="11"/>
      <c r="O44" s="5">
        <f t="shared" si="3"/>
        <v>0</v>
      </c>
      <c r="P44" s="11"/>
      <c r="Q44" s="6">
        <f>R44+'SURSA F PAG 4'!C44+'SURSA F PAG 4'!D44+'SURSA F PAG 4'!E44+'SURSA F PAG 4'!F44+'SURSA F PAG 4'!J44+'SURSA F PAG5'!E44+'SURSA F PAG5'!G44</f>
        <v>0</v>
      </c>
      <c r="R44" s="12"/>
    </row>
    <row r="45" spans="1:18" x14ac:dyDescent="0.2">
      <c r="A45" s="8">
        <v>42</v>
      </c>
      <c r="B45" s="9" t="s">
        <v>44</v>
      </c>
      <c r="C45" s="10"/>
      <c r="D45" s="4">
        <f t="shared" si="0"/>
        <v>0</v>
      </c>
      <c r="E45" s="10"/>
      <c r="F45" s="10"/>
      <c r="G45" s="4">
        <f t="shared" si="1"/>
        <v>0</v>
      </c>
      <c r="H45" s="10"/>
      <c r="I45" s="5"/>
      <c r="J45" s="11"/>
      <c r="K45" s="11"/>
      <c r="L45" s="5">
        <f t="shared" si="2"/>
        <v>0</v>
      </c>
      <c r="M45" s="11"/>
      <c r="N45" s="11"/>
      <c r="O45" s="5">
        <f t="shared" si="3"/>
        <v>0</v>
      </c>
      <c r="P45" s="11"/>
      <c r="Q45" s="6">
        <f>R45+'SURSA F PAG 4'!C45+'SURSA F PAG 4'!D45+'SURSA F PAG 4'!E45+'SURSA F PAG 4'!F45+'SURSA F PAG 4'!J45+'SURSA F PAG5'!E45+'SURSA F PAG5'!G45</f>
        <v>0</v>
      </c>
      <c r="R45" s="12"/>
    </row>
    <row r="46" spans="1:18" x14ac:dyDescent="0.2">
      <c r="A46" s="8">
        <v>43</v>
      </c>
      <c r="B46" s="9" t="s">
        <v>45</v>
      </c>
      <c r="C46" s="10"/>
      <c r="D46" s="4">
        <f t="shared" si="0"/>
        <v>0</v>
      </c>
      <c r="E46" s="10"/>
      <c r="F46" s="10"/>
      <c r="G46" s="4">
        <f t="shared" si="1"/>
        <v>0</v>
      </c>
      <c r="H46" s="10"/>
      <c r="I46" s="5"/>
      <c r="J46" s="11"/>
      <c r="K46" s="11"/>
      <c r="L46" s="5">
        <f t="shared" si="2"/>
        <v>0</v>
      </c>
      <c r="M46" s="11"/>
      <c r="N46" s="11"/>
      <c r="O46" s="5">
        <f t="shared" si="3"/>
        <v>0</v>
      </c>
      <c r="P46" s="11"/>
      <c r="Q46" s="6">
        <f>R46+'SURSA F PAG 4'!C46+'SURSA F PAG 4'!D46+'SURSA F PAG 4'!E46+'SURSA F PAG 4'!F46+'SURSA F PAG 4'!J46+'SURSA F PAG5'!E46+'SURSA F PAG5'!G46</f>
        <v>0</v>
      </c>
      <c r="R46" s="12"/>
    </row>
    <row r="47" spans="1:18" x14ac:dyDescent="0.2">
      <c r="A47" s="8">
        <v>44</v>
      </c>
      <c r="B47" s="9" t="s">
        <v>46</v>
      </c>
      <c r="C47" s="10"/>
      <c r="D47" s="4">
        <f t="shared" si="0"/>
        <v>0</v>
      </c>
      <c r="E47" s="10"/>
      <c r="F47" s="10"/>
      <c r="G47" s="4">
        <f t="shared" si="1"/>
        <v>0</v>
      </c>
      <c r="H47" s="10"/>
      <c r="I47" s="5"/>
      <c r="J47" s="11"/>
      <c r="K47" s="11"/>
      <c r="L47" s="5">
        <f t="shared" si="2"/>
        <v>0</v>
      </c>
      <c r="M47" s="11"/>
      <c r="N47" s="11"/>
      <c r="O47" s="5">
        <f t="shared" si="3"/>
        <v>0</v>
      </c>
      <c r="P47" s="11"/>
      <c r="Q47" s="6">
        <f>R47+'SURSA F PAG 4'!C47+'SURSA F PAG 4'!D47+'SURSA F PAG 4'!E47+'SURSA F PAG 4'!F47+'SURSA F PAG 4'!J47+'SURSA F PAG5'!E47+'SURSA F PAG5'!G47</f>
        <v>0</v>
      </c>
      <c r="R47" s="12"/>
    </row>
    <row r="48" spans="1:18" x14ac:dyDescent="0.2">
      <c r="A48" s="8">
        <v>45</v>
      </c>
      <c r="B48" s="9" t="s">
        <v>47</v>
      </c>
      <c r="C48" s="10"/>
      <c r="D48" s="4">
        <f t="shared" si="0"/>
        <v>0</v>
      </c>
      <c r="E48" s="10"/>
      <c r="F48" s="10"/>
      <c r="G48" s="4">
        <f t="shared" si="1"/>
        <v>0</v>
      </c>
      <c r="H48" s="10"/>
      <c r="I48" s="5"/>
      <c r="J48" s="11"/>
      <c r="K48" s="11"/>
      <c r="L48" s="5">
        <f t="shared" si="2"/>
        <v>0</v>
      </c>
      <c r="M48" s="11"/>
      <c r="N48" s="11"/>
      <c r="O48" s="5">
        <f t="shared" si="3"/>
        <v>0</v>
      </c>
      <c r="P48" s="11"/>
      <c r="Q48" s="6">
        <f>R48+'SURSA F PAG 4'!C48+'SURSA F PAG 4'!D48+'SURSA F PAG 4'!E48+'SURSA F PAG 4'!F48+'SURSA F PAG 4'!J48+'SURSA F PAG5'!E48+'SURSA F PAG5'!G48</f>
        <v>0</v>
      </c>
      <c r="R48" s="12"/>
    </row>
    <row r="49" spans="1:18" x14ac:dyDescent="0.2">
      <c r="A49" s="8">
        <v>46</v>
      </c>
      <c r="B49" s="9" t="s">
        <v>48</v>
      </c>
      <c r="C49" s="10"/>
      <c r="D49" s="4">
        <f t="shared" si="0"/>
        <v>0</v>
      </c>
      <c r="E49" s="10"/>
      <c r="F49" s="10"/>
      <c r="G49" s="4">
        <f t="shared" si="1"/>
        <v>0</v>
      </c>
      <c r="H49" s="10"/>
      <c r="I49" s="5"/>
      <c r="J49" s="11"/>
      <c r="K49" s="11"/>
      <c r="L49" s="5">
        <f t="shared" si="2"/>
        <v>0</v>
      </c>
      <c r="M49" s="11"/>
      <c r="N49" s="11"/>
      <c r="O49" s="5">
        <f t="shared" si="3"/>
        <v>0</v>
      </c>
      <c r="P49" s="11"/>
      <c r="Q49" s="6">
        <f>R49+'SURSA F PAG 4'!C49+'SURSA F PAG 4'!D49+'SURSA F PAG 4'!E49+'SURSA F PAG 4'!F49+'SURSA F PAG 4'!J49+'SURSA F PAG5'!E49+'SURSA F PAG5'!G49</f>
        <v>0</v>
      </c>
      <c r="R49" s="12"/>
    </row>
    <row r="50" spans="1:18" x14ac:dyDescent="0.2">
      <c r="A50" s="8">
        <v>47</v>
      </c>
      <c r="B50" s="9" t="s">
        <v>49</v>
      </c>
      <c r="C50" s="10"/>
      <c r="D50" s="4">
        <f t="shared" si="0"/>
        <v>0</v>
      </c>
      <c r="E50" s="10"/>
      <c r="F50" s="10"/>
      <c r="G50" s="4">
        <f t="shared" si="1"/>
        <v>0</v>
      </c>
      <c r="H50" s="10"/>
      <c r="I50" s="5"/>
      <c r="J50" s="11"/>
      <c r="K50" s="11"/>
      <c r="L50" s="5">
        <f t="shared" si="2"/>
        <v>0</v>
      </c>
      <c r="M50" s="11"/>
      <c r="N50" s="11"/>
      <c r="O50" s="5">
        <f t="shared" si="3"/>
        <v>0</v>
      </c>
      <c r="P50" s="11"/>
      <c r="Q50" s="6">
        <f>R50+'SURSA F PAG 4'!C50+'SURSA F PAG 4'!D50+'SURSA F PAG 4'!E50+'SURSA F PAG 4'!F50+'SURSA F PAG 4'!J50+'SURSA F PAG5'!E50+'SURSA F PAG5'!G50</f>
        <v>0</v>
      </c>
      <c r="R50" s="12"/>
    </row>
    <row r="51" spans="1:18" x14ac:dyDescent="0.2">
      <c r="A51" s="8">
        <v>48</v>
      </c>
      <c r="B51" s="9" t="s">
        <v>50</v>
      </c>
      <c r="C51" s="10"/>
      <c r="D51" s="4">
        <f t="shared" si="0"/>
        <v>0</v>
      </c>
      <c r="E51" s="10"/>
      <c r="F51" s="10"/>
      <c r="G51" s="4">
        <f t="shared" si="1"/>
        <v>0</v>
      </c>
      <c r="H51" s="10"/>
      <c r="I51" s="5"/>
      <c r="J51" s="11"/>
      <c r="K51" s="11"/>
      <c r="L51" s="5">
        <f t="shared" si="2"/>
        <v>0</v>
      </c>
      <c r="M51" s="11"/>
      <c r="N51" s="11"/>
      <c r="O51" s="5">
        <f t="shared" si="3"/>
        <v>0</v>
      </c>
      <c r="P51" s="11"/>
      <c r="Q51" s="6">
        <f>R51+'SURSA F PAG 4'!C51+'SURSA F PAG 4'!D51+'SURSA F PAG 4'!E51+'SURSA F PAG 4'!F51+'SURSA F PAG 4'!J51+'SURSA F PAG5'!E51+'SURSA F PAG5'!G51</f>
        <v>0</v>
      </c>
      <c r="R51" s="12"/>
    </row>
    <row r="52" spans="1:18" x14ac:dyDescent="0.2">
      <c r="A52" s="8">
        <v>49</v>
      </c>
      <c r="B52" s="9" t="s">
        <v>51</v>
      </c>
      <c r="C52" s="10"/>
      <c r="D52" s="4">
        <f t="shared" si="0"/>
        <v>0</v>
      </c>
      <c r="E52" s="10"/>
      <c r="F52" s="10"/>
      <c r="G52" s="4">
        <f t="shared" si="1"/>
        <v>0</v>
      </c>
      <c r="H52" s="10"/>
      <c r="I52" s="5"/>
      <c r="J52" s="11"/>
      <c r="K52" s="11"/>
      <c r="L52" s="5">
        <f t="shared" si="2"/>
        <v>0</v>
      </c>
      <c r="M52" s="11"/>
      <c r="N52" s="11"/>
      <c r="O52" s="5">
        <f t="shared" si="3"/>
        <v>0</v>
      </c>
      <c r="P52" s="11"/>
      <c r="Q52" s="6">
        <f>R52+'SURSA F PAG 4'!C52+'SURSA F PAG 4'!D52+'SURSA F PAG 4'!E52+'SURSA F PAG 4'!F52+'SURSA F PAG 4'!J52+'SURSA F PAG5'!E52+'SURSA F PAG5'!G52</f>
        <v>0</v>
      </c>
      <c r="R52" s="12"/>
    </row>
    <row r="53" spans="1:18" x14ac:dyDescent="0.2">
      <c r="A53" s="8">
        <v>50</v>
      </c>
      <c r="B53" s="9" t="s">
        <v>52</v>
      </c>
      <c r="C53" s="10"/>
      <c r="D53" s="4">
        <f t="shared" si="0"/>
        <v>0</v>
      </c>
      <c r="E53" s="10"/>
      <c r="F53" s="10"/>
      <c r="G53" s="4">
        <f t="shared" si="1"/>
        <v>0</v>
      </c>
      <c r="H53" s="10"/>
      <c r="I53" s="5"/>
      <c r="J53" s="11"/>
      <c r="K53" s="11"/>
      <c r="L53" s="5">
        <f t="shared" si="2"/>
        <v>0</v>
      </c>
      <c r="M53" s="11"/>
      <c r="N53" s="11"/>
      <c r="O53" s="5">
        <f t="shared" si="3"/>
        <v>0</v>
      </c>
      <c r="P53" s="11"/>
      <c r="Q53" s="6">
        <f>R53+'SURSA F PAG 4'!C53+'SURSA F PAG 4'!D53+'SURSA F PAG 4'!E53+'SURSA F PAG 4'!F53+'SURSA F PAG 4'!J53+'SURSA F PAG5'!E53+'SURSA F PAG5'!G53</f>
        <v>0</v>
      </c>
      <c r="R53" s="12"/>
    </row>
    <row r="54" spans="1:18" x14ac:dyDescent="0.2">
      <c r="A54" s="8">
        <v>51</v>
      </c>
      <c r="B54" s="9" t="s">
        <v>53</v>
      </c>
      <c r="C54" s="10"/>
      <c r="D54" s="4">
        <f t="shared" si="0"/>
        <v>0</v>
      </c>
      <c r="E54" s="10"/>
      <c r="F54" s="10"/>
      <c r="G54" s="4">
        <f t="shared" si="1"/>
        <v>0</v>
      </c>
      <c r="H54" s="10"/>
      <c r="I54" s="5"/>
      <c r="J54" s="11"/>
      <c r="K54" s="11"/>
      <c r="L54" s="5">
        <f t="shared" si="2"/>
        <v>0</v>
      </c>
      <c r="M54" s="11"/>
      <c r="N54" s="11"/>
      <c r="O54" s="5">
        <f t="shared" si="3"/>
        <v>0</v>
      </c>
      <c r="P54" s="11"/>
      <c r="Q54" s="6">
        <f>R54+'SURSA F PAG 4'!C54+'SURSA F PAG 4'!D54+'SURSA F PAG 4'!E54+'SURSA F PAG 4'!F54+'SURSA F PAG 4'!J54+'SURSA F PAG5'!E54+'SURSA F PAG5'!G54</f>
        <v>0</v>
      </c>
      <c r="R54" s="12"/>
    </row>
    <row r="55" spans="1:18" x14ac:dyDescent="0.2">
      <c r="A55" s="8">
        <v>52</v>
      </c>
      <c r="B55" s="9" t="s">
        <v>54</v>
      </c>
      <c r="C55" s="10"/>
      <c r="D55" s="4">
        <f t="shared" si="0"/>
        <v>0</v>
      </c>
      <c r="E55" s="10"/>
      <c r="F55" s="10"/>
      <c r="G55" s="4">
        <f t="shared" si="1"/>
        <v>0</v>
      </c>
      <c r="H55" s="10"/>
      <c r="I55" s="5"/>
      <c r="J55" s="11"/>
      <c r="K55" s="11"/>
      <c r="L55" s="5">
        <f t="shared" si="2"/>
        <v>0</v>
      </c>
      <c r="M55" s="11"/>
      <c r="N55" s="11"/>
      <c r="O55" s="5">
        <f t="shared" si="3"/>
        <v>0</v>
      </c>
      <c r="P55" s="11"/>
      <c r="Q55" s="6">
        <f>R55+'SURSA F PAG 4'!C55+'SURSA F PAG 4'!D55+'SURSA F PAG 4'!E55+'SURSA F PAG 4'!F55+'SURSA F PAG 4'!J55+'SURSA F PAG5'!E55+'SURSA F PAG5'!G55</f>
        <v>0</v>
      </c>
      <c r="R55" s="12"/>
    </row>
    <row r="56" spans="1:18" x14ac:dyDescent="0.2">
      <c r="A56" s="8">
        <v>53</v>
      </c>
      <c r="B56" s="9" t="s">
        <v>55</v>
      </c>
      <c r="C56" s="10"/>
      <c r="D56" s="4">
        <f t="shared" si="0"/>
        <v>0</v>
      </c>
      <c r="E56" s="10"/>
      <c r="F56" s="10"/>
      <c r="G56" s="4">
        <f t="shared" si="1"/>
        <v>0</v>
      </c>
      <c r="H56" s="10"/>
      <c r="I56" s="5"/>
      <c r="J56" s="11"/>
      <c r="K56" s="11"/>
      <c r="L56" s="5">
        <f t="shared" si="2"/>
        <v>0</v>
      </c>
      <c r="M56" s="11"/>
      <c r="N56" s="11"/>
      <c r="O56" s="5">
        <f t="shared" si="3"/>
        <v>0</v>
      </c>
      <c r="P56" s="11"/>
      <c r="Q56" s="6">
        <f>R56+'SURSA F PAG 4'!C56+'SURSA F PAG 4'!D56+'SURSA F PAG 4'!E56+'SURSA F PAG 4'!F56+'SURSA F PAG 4'!J56+'SURSA F PAG5'!E56+'SURSA F PAG5'!G56</f>
        <v>0</v>
      </c>
      <c r="R56" s="12"/>
    </row>
    <row r="57" spans="1:18" x14ac:dyDescent="0.2">
      <c r="A57" s="8">
        <v>54</v>
      </c>
      <c r="B57" s="9" t="s">
        <v>56</v>
      </c>
      <c r="C57" s="10"/>
      <c r="D57" s="4">
        <f t="shared" si="0"/>
        <v>0</v>
      </c>
      <c r="E57" s="10"/>
      <c r="F57" s="10"/>
      <c r="G57" s="4">
        <f t="shared" si="1"/>
        <v>0</v>
      </c>
      <c r="H57" s="10"/>
      <c r="I57" s="5"/>
      <c r="J57" s="11"/>
      <c r="K57" s="11"/>
      <c r="L57" s="5">
        <f t="shared" si="2"/>
        <v>0</v>
      </c>
      <c r="M57" s="11"/>
      <c r="N57" s="11"/>
      <c r="O57" s="5">
        <f t="shared" si="3"/>
        <v>0</v>
      </c>
      <c r="P57" s="11"/>
      <c r="Q57" s="6">
        <f>R57+'SURSA F PAG 4'!C57+'SURSA F PAG 4'!D57+'SURSA F PAG 4'!E57+'SURSA F PAG 4'!F57+'SURSA F PAG 4'!J57+'SURSA F PAG5'!E57+'SURSA F PAG5'!G57</f>
        <v>0</v>
      </c>
      <c r="R57" s="12"/>
    </row>
    <row r="58" spans="1:18" x14ac:dyDescent="0.2">
      <c r="A58" s="8">
        <v>55</v>
      </c>
      <c r="B58" s="9" t="s">
        <v>57</v>
      </c>
      <c r="C58" s="10"/>
      <c r="D58" s="4">
        <f t="shared" si="0"/>
        <v>0</v>
      </c>
      <c r="E58" s="10"/>
      <c r="F58" s="10"/>
      <c r="G58" s="4">
        <f t="shared" si="1"/>
        <v>0</v>
      </c>
      <c r="H58" s="10"/>
      <c r="I58" s="5"/>
      <c r="J58" s="11"/>
      <c r="K58" s="11"/>
      <c r="L58" s="5">
        <f t="shared" si="2"/>
        <v>0</v>
      </c>
      <c r="M58" s="11"/>
      <c r="N58" s="11"/>
      <c r="O58" s="5">
        <f t="shared" si="3"/>
        <v>0</v>
      </c>
      <c r="P58" s="11"/>
      <c r="Q58" s="6">
        <f>R58+'SURSA F PAG 4'!C58+'SURSA F PAG 4'!D58+'SURSA F PAG 4'!E58+'SURSA F PAG 4'!F58+'SURSA F PAG 4'!J58+'SURSA F PAG5'!E58+'SURSA F PAG5'!G58</f>
        <v>0</v>
      </c>
      <c r="R58" s="12"/>
    </row>
    <row r="59" spans="1:18" x14ac:dyDescent="0.2">
      <c r="A59" s="8">
        <v>56</v>
      </c>
      <c r="B59" s="9" t="s">
        <v>58</v>
      </c>
      <c r="C59" s="10"/>
      <c r="D59" s="4">
        <f t="shared" si="0"/>
        <v>0</v>
      </c>
      <c r="E59" s="10"/>
      <c r="F59" s="10"/>
      <c r="G59" s="4">
        <f t="shared" si="1"/>
        <v>0</v>
      </c>
      <c r="H59" s="10"/>
      <c r="I59" s="5"/>
      <c r="J59" s="11"/>
      <c r="K59" s="11"/>
      <c r="L59" s="5">
        <f t="shared" si="2"/>
        <v>0</v>
      </c>
      <c r="M59" s="11"/>
      <c r="N59" s="11"/>
      <c r="O59" s="5">
        <f t="shared" si="3"/>
        <v>0</v>
      </c>
      <c r="P59" s="11"/>
      <c r="Q59" s="6">
        <f>R59+'SURSA F PAG 4'!C59+'SURSA F PAG 4'!D59+'SURSA F PAG 4'!E59+'SURSA F PAG 4'!F59+'SURSA F PAG 4'!J59+'SURSA F PAG5'!E59+'SURSA F PAG5'!G59</f>
        <v>1578470</v>
      </c>
      <c r="R59" s="12"/>
    </row>
    <row r="60" spans="1:18" x14ac:dyDescent="0.2">
      <c r="A60" s="8">
        <v>57</v>
      </c>
      <c r="B60" s="9" t="s">
        <v>59</v>
      </c>
      <c r="C60" s="10"/>
      <c r="D60" s="4">
        <f t="shared" si="0"/>
        <v>0</v>
      </c>
      <c r="E60" s="10"/>
      <c r="F60" s="10"/>
      <c r="G60" s="4">
        <f t="shared" si="1"/>
        <v>0</v>
      </c>
      <c r="H60" s="10"/>
      <c r="I60" s="5"/>
      <c r="J60" s="11"/>
      <c r="K60" s="11"/>
      <c r="L60" s="5">
        <f t="shared" si="2"/>
        <v>0</v>
      </c>
      <c r="M60" s="11"/>
      <c r="N60" s="11"/>
      <c r="O60" s="5">
        <f t="shared" si="3"/>
        <v>0</v>
      </c>
      <c r="P60" s="11"/>
      <c r="Q60" s="6">
        <f>R60+'SURSA F PAG 4'!C60+'SURSA F PAG 4'!D60+'SURSA F PAG 4'!E60+'SURSA F PAG 4'!F60+'SURSA F PAG 4'!J60+'SURSA F PAG5'!E60+'SURSA F PAG5'!G60</f>
        <v>0</v>
      </c>
      <c r="R60" s="12"/>
    </row>
    <row r="61" spans="1:18" x14ac:dyDescent="0.2">
      <c r="A61" s="8">
        <v>58</v>
      </c>
      <c r="B61" s="9" t="s">
        <v>60</v>
      </c>
      <c r="C61" s="10"/>
      <c r="D61" s="4">
        <f t="shared" si="0"/>
        <v>0</v>
      </c>
      <c r="E61" s="10"/>
      <c r="F61" s="10"/>
      <c r="G61" s="4">
        <f t="shared" si="1"/>
        <v>0</v>
      </c>
      <c r="H61" s="10"/>
      <c r="I61" s="5"/>
      <c r="J61" s="11"/>
      <c r="K61" s="11"/>
      <c r="L61" s="5">
        <f t="shared" si="2"/>
        <v>0</v>
      </c>
      <c r="M61" s="11"/>
      <c r="N61" s="11"/>
      <c r="O61" s="5">
        <f t="shared" si="3"/>
        <v>0</v>
      </c>
      <c r="P61" s="11"/>
      <c r="Q61" s="6">
        <f>R61+'SURSA F PAG 4'!C61+'SURSA F PAG 4'!D61+'SURSA F PAG 4'!E61+'SURSA F PAG 4'!F61+'SURSA F PAG 4'!J61+'SURSA F PAG5'!E61+'SURSA F PAG5'!G61</f>
        <v>0</v>
      </c>
      <c r="R61" s="12"/>
    </row>
    <row r="62" spans="1:18" x14ac:dyDescent="0.2">
      <c r="A62" s="14"/>
      <c r="B62" s="14" t="s">
        <v>61</v>
      </c>
      <c r="C62" s="15">
        <f t="shared" ref="C62:R62" si="4">SUM(C4:C61)</f>
        <v>0</v>
      </c>
      <c r="D62" s="15">
        <f t="shared" si="4"/>
        <v>100000</v>
      </c>
      <c r="E62" s="15">
        <f t="shared" si="4"/>
        <v>0</v>
      </c>
      <c r="F62" s="15">
        <f t="shared" si="4"/>
        <v>100000</v>
      </c>
      <c r="G62" s="15">
        <f t="shared" si="4"/>
        <v>0</v>
      </c>
      <c r="H62" s="15">
        <f t="shared" si="4"/>
        <v>0</v>
      </c>
      <c r="I62" s="15">
        <f t="shared" si="4"/>
        <v>0</v>
      </c>
      <c r="J62" s="15">
        <f t="shared" si="4"/>
        <v>0</v>
      </c>
      <c r="K62" s="15">
        <f t="shared" si="4"/>
        <v>0</v>
      </c>
      <c r="L62" s="15">
        <f t="shared" si="4"/>
        <v>0</v>
      </c>
      <c r="M62" s="15">
        <f t="shared" si="4"/>
        <v>0</v>
      </c>
      <c r="N62" s="15">
        <f t="shared" si="4"/>
        <v>0</v>
      </c>
      <c r="O62" s="15">
        <f t="shared" si="4"/>
        <v>0</v>
      </c>
      <c r="P62" s="15">
        <f t="shared" si="4"/>
        <v>0</v>
      </c>
      <c r="Q62" s="16">
        <f t="shared" si="4"/>
        <v>1578470</v>
      </c>
      <c r="R62" s="16">
        <f t="shared" si="4"/>
        <v>0</v>
      </c>
    </row>
    <row r="63" spans="1:18" x14ac:dyDescent="0.2">
      <c r="A63" s="8">
        <v>59</v>
      </c>
      <c r="B63" s="9" t="s">
        <v>62</v>
      </c>
      <c r="C63" s="10"/>
      <c r="D63" s="4">
        <f t="shared" si="0"/>
        <v>0</v>
      </c>
      <c r="E63" s="10"/>
      <c r="F63" s="10"/>
      <c r="G63" s="4">
        <f t="shared" si="1"/>
        <v>0</v>
      </c>
      <c r="H63" s="10"/>
      <c r="I63" s="5"/>
      <c r="J63" s="11"/>
      <c r="K63" s="11"/>
      <c r="L63" s="5">
        <f t="shared" si="2"/>
        <v>0</v>
      </c>
      <c r="M63" s="11"/>
      <c r="N63" s="11"/>
      <c r="O63" s="5">
        <f t="shared" si="3"/>
        <v>0</v>
      </c>
      <c r="P63" s="11"/>
      <c r="Q63" s="6">
        <f>R63+'SURSA F PAG 4'!C63+'SURSA F PAG 4'!D63+'SURSA F PAG 4'!E63+'SURSA F PAG 4'!F63+'SURSA F PAG 4'!J63+'SURSA F PAG5'!E63+'SURSA F PAG5'!G63</f>
        <v>0</v>
      </c>
      <c r="R63" s="12"/>
    </row>
    <row r="64" spans="1:18" x14ac:dyDescent="0.2">
      <c r="A64" s="8">
        <v>60</v>
      </c>
      <c r="B64" s="9" t="s">
        <v>63</v>
      </c>
      <c r="C64" s="10"/>
      <c r="D64" s="4">
        <f t="shared" si="0"/>
        <v>0</v>
      </c>
      <c r="E64" s="10"/>
      <c r="F64" s="10"/>
      <c r="G64" s="4">
        <f t="shared" si="1"/>
        <v>1207176</v>
      </c>
      <c r="H64" s="10"/>
      <c r="I64" s="5"/>
      <c r="J64" s="11"/>
      <c r="K64" s="11"/>
      <c r="L64" s="5">
        <f t="shared" si="2"/>
        <v>1207176</v>
      </c>
      <c r="M64" s="11">
        <v>1014433</v>
      </c>
      <c r="N64" s="11">
        <v>192743</v>
      </c>
      <c r="O64" s="5">
        <f t="shared" si="3"/>
        <v>0</v>
      </c>
      <c r="P64" s="11"/>
      <c r="Q64" s="6">
        <f>R64+'SURSA F PAG 4'!C64+'SURSA F PAG 4'!D64+'SURSA F PAG 4'!E64+'SURSA F PAG 4'!F64+'SURSA F PAG 4'!J64+'SURSA F PAG5'!E64+'SURSA F PAG5'!G64</f>
        <v>17522230</v>
      </c>
      <c r="R64" s="12"/>
    </row>
    <row r="65" spans="1:18" x14ac:dyDescent="0.2">
      <c r="A65" s="8">
        <v>61</v>
      </c>
      <c r="B65" s="9" t="s">
        <v>64</v>
      </c>
      <c r="C65" s="10"/>
      <c r="D65" s="4">
        <f t="shared" si="0"/>
        <v>3000000</v>
      </c>
      <c r="E65" s="10">
        <v>3000000</v>
      </c>
      <c r="F65" s="10"/>
      <c r="G65" s="4">
        <f t="shared" si="1"/>
        <v>43274</v>
      </c>
      <c r="H65" s="10"/>
      <c r="I65" s="5"/>
      <c r="J65" s="11"/>
      <c r="K65" s="11"/>
      <c r="L65" s="5">
        <f t="shared" si="2"/>
        <v>43274</v>
      </c>
      <c r="M65" s="11">
        <v>36365</v>
      </c>
      <c r="N65" s="11">
        <v>6909</v>
      </c>
      <c r="O65" s="5">
        <f t="shared" si="3"/>
        <v>0</v>
      </c>
      <c r="P65" s="11"/>
      <c r="Q65" s="6">
        <f>R65+'SURSA F PAG 4'!C65+'SURSA F PAG 4'!D65+'SURSA F PAG 4'!E65+'SURSA F PAG 4'!F65+'SURSA F PAG 4'!J65+'SURSA F PAG5'!E65+'SURSA F PAG5'!G65</f>
        <v>19635210</v>
      </c>
      <c r="R65" s="12"/>
    </row>
    <row r="66" spans="1:18" x14ac:dyDescent="0.2">
      <c r="A66" s="8">
        <v>62</v>
      </c>
      <c r="B66" s="9" t="s">
        <v>65</v>
      </c>
      <c r="C66" s="10"/>
      <c r="D66" s="4">
        <f t="shared" si="0"/>
        <v>0</v>
      </c>
      <c r="E66" s="10"/>
      <c r="F66" s="10"/>
      <c r="G66" s="4">
        <f t="shared" si="1"/>
        <v>0</v>
      </c>
      <c r="H66" s="10"/>
      <c r="I66" s="5"/>
      <c r="J66" s="11"/>
      <c r="K66" s="11"/>
      <c r="L66" s="5">
        <f t="shared" si="2"/>
        <v>0</v>
      </c>
      <c r="M66" s="11"/>
      <c r="N66" s="11"/>
      <c r="O66" s="5">
        <f t="shared" si="3"/>
        <v>0</v>
      </c>
      <c r="P66" s="11"/>
      <c r="Q66" s="6">
        <f>R66+'SURSA F PAG 4'!C66+'SURSA F PAG 4'!D66+'SURSA F PAG 4'!E66+'SURSA F PAG 4'!F66+'SURSA F PAG 4'!J66+'SURSA F PAG5'!E66+'SURSA F PAG5'!G66</f>
        <v>0</v>
      </c>
      <c r="R66" s="12"/>
    </row>
    <row r="67" spans="1:18" x14ac:dyDescent="0.2">
      <c r="A67" s="8"/>
      <c r="B67" s="8" t="s">
        <v>66</v>
      </c>
      <c r="C67" s="15">
        <f t="shared" ref="C67:R67" si="5">SUM(C64:C66)</f>
        <v>0</v>
      </c>
      <c r="D67" s="15">
        <f t="shared" si="5"/>
        <v>3000000</v>
      </c>
      <c r="E67" s="15">
        <f t="shared" si="5"/>
        <v>3000000</v>
      </c>
      <c r="F67" s="15">
        <f t="shared" si="5"/>
        <v>0</v>
      </c>
      <c r="G67" s="15">
        <f t="shared" si="5"/>
        <v>1250450</v>
      </c>
      <c r="H67" s="16">
        <f t="shared" si="5"/>
        <v>0</v>
      </c>
      <c r="I67" s="16">
        <f t="shared" si="5"/>
        <v>0</v>
      </c>
      <c r="J67" s="16">
        <f t="shared" si="5"/>
        <v>0</v>
      </c>
      <c r="K67" s="16">
        <f t="shared" si="5"/>
        <v>0</v>
      </c>
      <c r="L67" s="16">
        <f t="shared" si="5"/>
        <v>1250450</v>
      </c>
      <c r="M67" s="16">
        <f t="shared" si="5"/>
        <v>1050798</v>
      </c>
      <c r="N67" s="16">
        <f t="shared" si="5"/>
        <v>199652</v>
      </c>
      <c r="O67" s="16">
        <f t="shared" si="5"/>
        <v>0</v>
      </c>
      <c r="P67" s="16">
        <f t="shared" si="5"/>
        <v>0</v>
      </c>
      <c r="Q67" s="16">
        <f t="shared" si="5"/>
        <v>37157440</v>
      </c>
      <c r="R67" s="16">
        <f t="shared" si="5"/>
        <v>0</v>
      </c>
    </row>
    <row r="68" spans="1:18" x14ac:dyDescent="0.2">
      <c r="A68" s="8">
        <v>63</v>
      </c>
      <c r="B68" s="9" t="s">
        <v>67</v>
      </c>
      <c r="C68" s="10">
        <v>3592822</v>
      </c>
      <c r="D68" s="4">
        <f t="shared" si="0"/>
        <v>0</v>
      </c>
      <c r="E68" s="10"/>
      <c r="F68" s="10"/>
      <c r="G68" s="4">
        <f>H68+I68+J68+K68+L68+O68</f>
        <v>10207569</v>
      </c>
      <c r="H68" s="11"/>
      <c r="I68" s="5"/>
      <c r="J68" s="11"/>
      <c r="K68" s="11"/>
      <c r="L68" s="5">
        <f t="shared" si="2"/>
        <v>9434355</v>
      </c>
      <c r="M68" s="11">
        <v>7928029</v>
      </c>
      <c r="N68" s="11">
        <v>1506326</v>
      </c>
      <c r="O68" s="5">
        <f t="shared" ref="O68" si="6">P68</f>
        <v>773214</v>
      </c>
      <c r="P68" s="11">
        <v>773214</v>
      </c>
      <c r="Q68" s="6">
        <f>R68+'SURSA F PAG 4'!C68+'SURSA F PAG 4'!D68+'SURSA F PAG 4'!E68+'SURSA F PAG 4'!F68+'SURSA F PAG 4'!J68+'SURSA F PAG5'!E68+'SURSA F PAG5'!G68+'SURSA F PAG5'!F68</f>
        <v>121700966</v>
      </c>
      <c r="R68" s="12"/>
    </row>
    <row r="69" spans="1:18" x14ac:dyDescent="0.2">
      <c r="A69" s="8"/>
      <c r="B69" s="8" t="s">
        <v>68</v>
      </c>
      <c r="C69" s="15">
        <f t="shared" ref="C69:R69" si="7">C62+C63+C67+C68</f>
        <v>3592822</v>
      </c>
      <c r="D69" s="15">
        <f t="shared" si="7"/>
        <v>3100000</v>
      </c>
      <c r="E69" s="15">
        <f t="shared" si="7"/>
        <v>3000000</v>
      </c>
      <c r="F69" s="15">
        <f t="shared" si="7"/>
        <v>100000</v>
      </c>
      <c r="G69" s="15">
        <f t="shared" si="7"/>
        <v>11458019</v>
      </c>
      <c r="H69" s="15">
        <f t="shared" si="7"/>
        <v>0</v>
      </c>
      <c r="I69" s="15">
        <f t="shared" si="7"/>
        <v>0</v>
      </c>
      <c r="J69" s="17">
        <f t="shared" si="7"/>
        <v>0</v>
      </c>
      <c r="K69" s="15">
        <f t="shared" si="7"/>
        <v>0</v>
      </c>
      <c r="L69" s="15">
        <f t="shared" si="7"/>
        <v>10684805</v>
      </c>
      <c r="M69" s="15">
        <f t="shared" si="7"/>
        <v>8978827</v>
      </c>
      <c r="N69" s="15">
        <f t="shared" si="7"/>
        <v>1705978</v>
      </c>
      <c r="O69" s="15">
        <f t="shared" si="7"/>
        <v>773214</v>
      </c>
      <c r="P69" s="15">
        <f t="shared" si="7"/>
        <v>773214</v>
      </c>
      <c r="Q69" s="16">
        <f t="shared" si="7"/>
        <v>160436876</v>
      </c>
      <c r="R69" s="16">
        <f t="shared" si="7"/>
        <v>0</v>
      </c>
    </row>
  </sheetData>
  <mergeCells count="19">
    <mergeCell ref="A1:K1"/>
    <mergeCell ref="A2:A3"/>
    <mergeCell ref="B2:B3"/>
    <mergeCell ref="C2:C3"/>
    <mergeCell ref="G2:G3"/>
    <mergeCell ref="D2:D3"/>
    <mergeCell ref="E2:E3"/>
    <mergeCell ref="F2:F3"/>
    <mergeCell ref="R2:R3"/>
    <mergeCell ref="H2:H3"/>
    <mergeCell ref="I2:I3"/>
    <mergeCell ref="K2:K3"/>
    <mergeCell ref="J2:J3"/>
    <mergeCell ref="Q2:Q3"/>
    <mergeCell ref="L2:L3"/>
    <mergeCell ref="M2:M3"/>
    <mergeCell ref="N2:N3"/>
    <mergeCell ref="O2:O3"/>
    <mergeCell ref="P2:P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35"/>
  </sheetPr>
  <dimension ref="A1:K69"/>
  <sheetViews>
    <sheetView workbookViewId="0">
      <pane ySplit="3" topLeftCell="A52" activePane="bottomLeft" state="frozen"/>
      <selection activeCell="G33" sqref="G33"/>
      <selection pane="bottomLeft" activeCell="G75" sqref="G75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6" width="12.42578125" style="1" customWidth="1"/>
    <col min="7" max="7" width="10" style="1" bestFit="1" customWidth="1"/>
    <col min="8" max="8" width="12" style="1" customWidth="1"/>
    <col min="9" max="10" width="10" style="1" bestFit="1" customWidth="1"/>
    <col min="11" max="11" width="11.42578125" style="1" customWidth="1"/>
    <col min="12" max="16384" width="9.140625" style="1"/>
  </cols>
  <sheetData>
    <row r="1" spans="1:11" ht="15" customHeight="1" x14ac:dyDescent="0.2">
      <c r="A1" s="76" t="s">
        <v>98</v>
      </c>
      <c r="B1" s="76"/>
      <c r="C1" s="76"/>
      <c r="D1" s="76"/>
      <c r="E1" s="76"/>
      <c r="F1" s="76"/>
      <c r="G1" s="76"/>
      <c r="H1" s="76"/>
      <c r="I1" s="76"/>
      <c r="J1" s="1" t="s">
        <v>0</v>
      </c>
    </row>
    <row r="2" spans="1:11" ht="26.25" customHeight="1" x14ac:dyDescent="0.2">
      <c r="A2" s="77" t="s">
        <v>1</v>
      </c>
      <c r="B2" s="77" t="s">
        <v>2</v>
      </c>
      <c r="C2" s="83">
        <v>431010</v>
      </c>
      <c r="D2" s="83">
        <v>431014</v>
      </c>
      <c r="E2" s="82">
        <v>431015</v>
      </c>
      <c r="F2" s="82">
        <v>431016</v>
      </c>
      <c r="G2" s="82">
        <v>43101601</v>
      </c>
      <c r="H2" s="82">
        <v>43101602</v>
      </c>
      <c r="I2" s="82">
        <v>43101603</v>
      </c>
      <c r="J2" s="82">
        <v>431017</v>
      </c>
      <c r="K2" s="82">
        <v>43101701</v>
      </c>
    </row>
    <row r="3" spans="1:11" x14ac:dyDescent="0.2">
      <c r="A3" s="78"/>
      <c r="B3" s="78"/>
      <c r="C3" s="84"/>
      <c r="D3" s="84"/>
      <c r="E3" s="82"/>
      <c r="F3" s="82"/>
      <c r="G3" s="82"/>
      <c r="H3" s="82"/>
      <c r="I3" s="82"/>
      <c r="J3" s="82"/>
      <c r="K3" s="82"/>
    </row>
    <row r="4" spans="1:11" x14ac:dyDescent="0.2">
      <c r="A4" s="2">
        <v>1</v>
      </c>
      <c r="B4" s="3" t="s">
        <v>3</v>
      </c>
      <c r="C4" s="4"/>
      <c r="D4" s="4"/>
      <c r="E4" s="4"/>
      <c r="F4" s="4">
        <f>G4+H4+I4</f>
        <v>0</v>
      </c>
      <c r="G4" s="5"/>
      <c r="H4" s="5"/>
      <c r="I4" s="5"/>
      <c r="J4" s="6">
        <f>K4+'SURSA F PAG5'!C4+'SURSA F PAG5'!D4</f>
        <v>0</v>
      </c>
      <c r="K4" s="7"/>
    </row>
    <row r="5" spans="1:11" x14ac:dyDescent="0.2">
      <c r="A5" s="8">
        <v>2</v>
      </c>
      <c r="B5" s="9" t="s">
        <v>4</v>
      </c>
      <c r="C5" s="10"/>
      <c r="D5" s="10"/>
      <c r="E5" s="4"/>
      <c r="F5" s="4">
        <f t="shared" ref="F5:F61" si="0">G5+H5+I5</f>
        <v>0</v>
      </c>
      <c r="G5" s="5"/>
      <c r="H5" s="11"/>
      <c r="I5" s="11"/>
      <c r="J5" s="6">
        <f>K5+'SURSA F PAG5'!C5+'SURSA F PAG5'!D5</f>
        <v>0</v>
      </c>
      <c r="K5" s="12"/>
    </row>
    <row r="6" spans="1:11" x14ac:dyDescent="0.2">
      <c r="A6" s="8">
        <v>3</v>
      </c>
      <c r="B6" s="9" t="s">
        <v>5</v>
      </c>
      <c r="C6" s="10"/>
      <c r="D6" s="10"/>
      <c r="E6" s="4"/>
      <c r="F6" s="4">
        <f t="shared" si="0"/>
        <v>0</v>
      </c>
      <c r="G6" s="5"/>
      <c r="H6" s="11"/>
      <c r="I6" s="11"/>
      <c r="J6" s="6">
        <f>K6+'SURSA F PAG5'!C6+'SURSA F PAG5'!D6</f>
        <v>0</v>
      </c>
      <c r="K6" s="12"/>
    </row>
    <row r="7" spans="1:11" x14ac:dyDescent="0.2">
      <c r="A7" s="8">
        <v>4</v>
      </c>
      <c r="B7" s="9" t="s">
        <v>6</v>
      </c>
      <c r="C7" s="10"/>
      <c r="D7" s="10"/>
      <c r="E7" s="4"/>
      <c r="F7" s="4">
        <f t="shared" si="0"/>
        <v>0</v>
      </c>
      <c r="G7" s="5"/>
      <c r="H7" s="11"/>
      <c r="I7" s="11"/>
      <c r="J7" s="6">
        <f>K7+'SURSA F PAG5'!C7+'SURSA F PAG5'!D7</f>
        <v>0</v>
      </c>
      <c r="K7" s="12"/>
    </row>
    <row r="8" spans="1:11" x14ac:dyDescent="0.2">
      <c r="A8" s="8">
        <v>5</v>
      </c>
      <c r="B8" s="9" t="s">
        <v>7</v>
      </c>
      <c r="C8" s="10"/>
      <c r="D8" s="10"/>
      <c r="E8" s="4"/>
      <c r="F8" s="4">
        <f t="shared" si="0"/>
        <v>0</v>
      </c>
      <c r="G8" s="5"/>
      <c r="H8" s="11"/>
      <c r="I8" s="11"/>
      <c r="J8" s="6">
        <f>K8+'SURSA F PAG5'!C8+'SURSA F PAG5'!D8</f>
        <v>0</v>
      </c>
      <c r="K8" s="12"/>
    </row>
    <row r="9" spans="1:11" x14ac:dyDescent="0.2">
      <c r="A9" s="8">
        <v>6</v>
      </c>
      <c r="B9" s="9" t="s">
        <v>8</v>
      </c>
      <c r="C9" s="10"/>
      <c r="D9" s="10"/>
      <c r="E9" s="4"/>
      <c r="F9" s="4">
        <f t="shared" si="0"/>
        <v>0</v>
      </c>
      <c r="G9" s="5"/>
      <c r="H9" s="11"/>
      <c r="I9" s="11"/>
      <c r="J9" s="6">
        <f>K9+'SURSA F PAG5'!C9+'SURSA F PAG5'!D9</f>
        <v>0</v>
      </c>
      <c r="K9" s="12"/>
    </row>
    <row r="10" spans="1:11" x14ac:dyDescent="0.2">
      <c r="A10" s="8">
        <v>7</v>
      </c>
      <c r="B10" s="9" t="s">
        <v>9</v>
      </c>
      <c r="C10" s="10"/>
      <c r="D10" s="10"/>
      <c r="E10" s="4"/>
      <c r="F10" s="4">
        <f t="shared" si="0"/>
        <v>0</v>
      </c>
      <c r="G10" s="5"/>
      <c r="H10" s="11"/>
      <c r="I10" s="11"/>
      <c r="J10" s="6">
        <f>K10+'SURSA F PAG5'!C10+'SURSA F PAG5'!D10</f>
        <v>0</v>
      </c>
      <c r="K10" s="12"/>
    </row>
    <row r="11" spans="1:11" x14ac:dyDescent="0.2">
      <c r="A11" s="8">
        <v>8</v>
      </c>
      <c r="B11" s="9" t="s">
        <v>10</v>
      </c>
      <c r="C11" s="10"/>
      <c r="D11" s="10"/>
      <c r="E11" s="4"/>
      <c r="F11" s="4">
        <f t="shared" si="0"/>
        <v>0</v>
      </c>
      <c r="G11" s="5"/>
      <c r="H11" s="11"/>
      <c r="I11" s="11"/>
      <c r="J11" s="6">
        <f>K11+'SURSA F PAG5'!C11+'SURSA F PAG5'!D11</f>
        <v>0</v>
      </c>
      <c r="K11" s="12"/>
    </row>
    <row r="12" spans="1:11" x14ac:dyDescent="0.2">
      <c r="A12" s="8">
        <v>9</v>
      </c>
      <c r="B12" s="9" t="s">
        <v>11</v>
      </c>
      <c r="C12" s="10"/>
      <c r="D12" s="10"/>
      <c r="E12" s="4"/>
      <c r="F12" s="4">
        <f t="shared" si="0"/>
        <v>0</v>
      </c>
      <c r="G12" s="5"/>
      <c r="H12" s="11"/>
      <c r="I12" s="11"/>
      <c r="J12" s="6">
        <f>K12+'SURSA F PAG5'!C12+'SURSA F PAG5'!D12</f>
        <v>0</v>
      </c>
      <c r="K12" s="12"/>
    </row>
    <row r="13" spans="1:11" x14ac:dyDescent="0.2">
      <c r="A13" s="8">
        <v>10</v>
      </c>
      <c r="B13" s="9" t="s">
        <v>12</v>
      </c>
      <c r="C13" s="10"/>
      <c r="D13" s="10"/>
      <c r="E13" s="4"/>
      <c r="F13" s="4">
        <f t="shared" si="0"/>
        <v>0</v>
      </c>
      <c r="G13" s="5"/>
      <c r="H13" s="11"/>
      <c r="I13" s="11"/>
      <c r="J13" s="6">
        <f>K13+'SURSA F PAG5'!C13+'SURSA F PAG5'!D13</f>
        <v>0</v>
      </c>
      <c r="K13" s="12"/>
    </row>
    <row r="14" spans="1:11" x14ac:dyDescent="0.2">
      <c r="A14" s="8">
        <v>11</v>
      </c>
      <c r="B14" s="9" t="s">
        <v>13</v>
      </c>
      <c r="C14" s="10"/>
      <c r="D14" s="10"/>
      <c r="E14" s="4"/>
      <c r="F14" s="4">
        <f t="shared" si="0"/>
        <v>0</v>
      </c>
      <c r="G14" s="5"/>
      <c r="H14" s="11"/>
      <c r="I14" s="11"/>
      <c r="J14" s="6">
        <f>K14+'SURSA F PAG5'!C14+'SURSA F PAG5'!D14</f>
        <v>0</v>
      </c>
      <c r="K14" s="12"/>
    </row>
    <row r="15" spans="1:11" x14ac:dyDescent="0.2">
      <c r="A15" s="8">
        <v>12</v>
      </c>
      <c r="B15" s="9" t="s">
        <v>14</v>
      </c>
      <c r="C15" s="10"/>
      <c r="D15" s="10"/>
      <c r="E15" s="4"/>
      <c r="F15" s="4">
        <f t="shared" si="0"/>
        <v>0</v>
      </c>
      <c r="G15" s="5"/>
      <c r="H15" s="11"/>
      <c r="I15" s="11"/>
      <c r="J15" s="6">
        <f>K15+'SURSA F PAG5'!C15+'SURSA F PAG5'!D15</f>
        <v>0</v>
      </c>
      <c r="K15" s="12"/>
    </row>
    <row r="16" spans="1:11" x14ac:dyDescent="0.2">
      <c r="A16" s="8">
        <v>13</v>
      </c>
      <c r="B16" s="9" t="s">
        <v>15</v>
      </c>
      <c r="C16" s="10"/>
      <c r="D16" s="10"/>
      <c r="E16" s="4"/>
      <c r="F16" s="4">
        <f t="shared" si="0"/>
        <v>0</v>
      </c>
      <c r="G16" s="5"/>
      <c r="H16" s="11"/>
      <c r="I16" s="11"/>
      <c r="J16" s="6">
        <f>K16+'SURSA F PAG5'!C16+'SURSA F PAG5'!D16</f>
        <v>0</v>
      </c>
      <c r="K16" s="12"/>
    </row>
    <row r="17" spans="1:11" x14ac:dyDescent="0.2">
      <c r="A17" s="8">
        <v>14</v>
      </c>
      <c r="B17" s="9" t="s">
        <v>16</v>
      </c>
      <c r="C17" s="10"/>
      <c r="D17" s="10"/>
      <c r="E17" s="4"/>
      <c r="F17" s="4">
        <f t="shared" si="0"/>
        <v>0</v>
      </c>
      <c r="G17" s="5"/>
      <c r="H17" s="11"/>
      <c r="I17" s="11"/>
      <c r="J17" s="6">
        <f>K17+'SURSA F PAG5'!C17+'SURSA F PAG5'!D17</f>
        <v>0</v>
      </c>
      <c r="K17" s="12"/>
    </row>
    <row r="18" spans="1:11" x14ac:dyDescent="0.2">
      <c r="A18" s="8">
        <v>15</v>
      </c>
      <c r="B18" s="9" t="s">
        <v>17</v>
      </c>
      <c r="C18" s="10"/>
      <c r="D18" s="10"/>
      <c r="E18" s="4"/>
      <c r="F18" s="4">
        <f t="shared" si="0"/>
        <v>0</v>
      </c>
      <c r="G18" s="5"/>
      <c r="H18" s="11"/>
      <c r="I18" s="11"/>
      <c r="J18" s="6">
        <f>K18+'SURSA F PAG5'!C18+'SURSA F PAG5'!D18</f>
        <v>0</v>
      </c>
      <c r="K18" s="12"/>
    </row>
    <row r="19" spans="1:11" x14ac:dyDescent="0.2">
      <c r="A19" s="8">
        <v>16</v>
      </c>
      <c r="B19" s="9" t="s">
        <v>18</v>
      </c>
      <c r="C19" s="10"/>
      <c r="D19" s="10"/>
      <c r="E19" s="4"/>
      <c r="F19" s="4">
        <f t="shared" si="0"/>
        <v>0</v>
      </c>
      <c r="G19" s="5"/>
      <c r="H19" s="11"/>
      <c r="I19" s="11"/>
      <c r="J19" s="6">
        <f>K19+'SURSA F PAG5'!C19+'SURSA F PAG5'!D19</f>
        <v>0</v>
      </c>
      <c r="K19" s="12"/>
    </row>
    <row r="20" spans="1:11" x14ac:dyDescent="0.2">
      <c r="A20" s="8">
        <v>17</v>
      </c>
      <c r="B20" s="9" t="s">
        <v>19</v>
      </c>
      <c r="C20" s="10"/>
      <c r="D20" s="10"/>
      <c r="E20" s="4"/>
      <c r="F20" s="4">
        <f t="shared" si="0"/>
        <v>0</v>
      </c>
      <c r="G20" s="5"/>
      <c r="H20" s="11"/>
      <c r="I20" s="11"/>
      <c r="J20" s="6">
        <f>K20+'SURSA F PAG5'!C20+'SURSA F PAG5'!D20</f>
        <v>0</v>
      </c>
      <c r="K20" s="12"/>
    </row>
    <row r="21" spans="1:11" x14ac:dyDescent="0.2">
      <c r="A21" s="8">
        <v>18</v>
      </c>
      <c r="B21" s="9" t="s">
        <v>20</v>
      </c>
      <c r="C21" s="10"/>
      <c r="D21" s="10"/>
      <c r="E21" s="4"/>
      <c r="F21" s="4">
        <f t="shared" si="0"/>
        <v>0</v>
      </c>
      <c r="G21" s="5"/>
      <c r="H21" s="11"/>
      <c r="I21" s="11"/>
      <c r="J21" s="6">
        <f>K21+'SURSA F PAG5'!C21+'SURSA F PAG5'!D21</f>
        <v>0</v>
      </c>
      <c r="K21" s="12"/>
    </row>
    <row r="22" spans="1:11" x14ac:dyDescent="0.2">
      <c r="A22" s="8">
        <v>19</v>
      </c>
      <c r="B22" s="9" t="s">
        <v>21</v>
      </c>
      <c r="C22" s="10"/>
      <c r="D22" s="10"/>
      <c r="E22" s="4"/>
      <c r="F22" s="4">
        <f t="shared" si="0"/>
        <v>0</v>
      </c>
      <c r="G22" s="5"/>
      <c r="H22" s="11"/>
      <c r="I22" s="11"/>
      <c r="J22" s="6">
        <f>K22+'SURSA F PAG5'!C22+'SURSA F PAG5'!D22</f>
        <v>0</v>
      </c>
      <c r="K22" s="12"/>
    </row>
    <row r="23" spans="1:11" x14ac:dyDescent="0.2">
      <c r="A23" s="8">
        <v>20</v>
      </c>
      <c r="B23" s="9" t="s">
        <v>22</v>
      </c>
      <c r="C23" s="10"/>
      <c r="D23" s="10"/>
      <c r="E23" s="4"/>
      <c r="F23" s="4">
        <f t="shared" si="0"/>
        <v>0</v>
      </c>
      <c r="G23" s="5"/>
      <c r="H23" s="11"/>
      <c r="I23" s="11"/>
      <c r="J23" s="6">
        <f>K23+'SURSA F PAG5'!C23+'SURSA F PAG5'!D23</f>
        <v>0</v>
      </c>
      <c r="K23" s="12"/>
    </row>
    <row r="24" spans="1:11" x14ac:dyDescent="0.2">
      <c r="A24" s="8">
        <v>21</v>
      </c>
      <c r="B24" s="9" t="s">
        <v>23</v>
      </c>
      <c r="C24" s="10"/>
      <c r="D24" s="10"/>
      <c r="E24" s="4"/>
      <c r="F24" s="4">
        <f t="shared" si="0"/>
        <v>0</v>
      </c>
      <c r="G24" s="5"/>
      <c r="H24" s="11"/>
      <c r="I24" s="11"/>
      <c r="J24" s="6">
        <f>K24+'SURSA F PAG5'!C24+'SURSA F PAG5'!D24</f>
        <v>0</v>
      </c>
      <c r="K24" s="12"/>
    </row>
    <row r="25" spans="1:11" x14ac:dyDescent="0.2">
      <c r="A25" s="8">
        <v>22</v>
      </c>
      <c r="B25" s="9" t="s">
        <v>24</v>
      </c>
      <c r="C25" s="10"/>
      <c r="D25" s="10"/>
      <c r="E25" s="4"/>
      <c r="F25" s="4">
        <f t="shared" si="0"/>
        <v>0</v>
      </c>
      <c r="G25" s="5"/>
      <c r="H25" s="11"/>
      <c r="I25" s="11"/>
      <c r="J25" s="6">
        <f>K25+'SURSA F PAG5'!C25+'SURSA F PAG5'!D25</f>
        <v>0</v>
      </c>
      <c r="K25" s="12"/>
    </row>
    <row r="26" spans="1:11" x14ac:dyDescent="0.2">
      <c r="A26" s="8">
        <v>23</v>
      </c>
      <c r="B26" s="9" t="s">
        <v>25</v>
      </c>
      <c r="C26" s="10"/>
      <c r="D26" s="10"/>
      <c r="E26" s="4"/>
      <c r="F26" s="4">
        <f t="shared" si="0"/>
        <v>0</v>
      </c>
      <c r="G26" s="5"/>
      <c r="H26" s="11"/>
      <c r="I26" s="11"/>
      <c r="J26" s="6">
        <f>K26+'SURSA F PAG5'!C26+'SURSA F PAG5'!D26</f>
        <v>0</v>
      </c>
      <c r="K26" s="12"/>
    </row>
    <row r="27" spans="1:11" x14ac:dyDescent="0.2">
      <c r="A27" s="8">
        <v>24</v>
      </c>
      <c r="B27" s="9" t="s">
        <v>26</v>
      </c>
      <c r="C27" s="10"/>
      <c r="D27" s="10"/>
      <c r="E27" s="4"/>
      <c r="F27" s="4">
        <f t="shared" si="0"/>
        <v>0</v>
      </c>
      <c r="G27" s="5"/>
      <c r="H27" s="11"/>
      <c r="I27" s="11"/>
      <c r="J27" s="6">
        <f>K27+'SURSA F PAG5'!C27+'SURSA F PAG5'!D27</f>
        <v>0</v>
      </c>
      <c r="K27" s="12"/>
    </row>
    <row r="28" spans="1:11" x14ac:dyDescent="0.2">
      <c r="A28" s="8">
        <v>25</v>
      </c>
      <c r="B28" s="9" t="s">
        <v>27</v>
      </c>
      <c r="C28" s="10"/>
      <c r="D28" s="10"/>
      <c r="E28" s="4"/>
      <c r="F28" s="4">
        <f t="shared" si="0"/>
        <v>0</v>
      </c>
      <c r="G28" s="5"/>
      <c r="H28" s="11"/>
      <c r="I28" s="11"/>
      <c r="J28" s="6">
        <f>K28+'SURSA F PAG5'!C28+'SURSA F PAG5'!D28</f>
        <v>0</v>
      </c>
      <c r="K28" s="12"/>
    </row>
    <row r="29" spans="1:11" x14ac:dyDescent="0.2">
      <c r="A29" s="8">
        <v>26</v>
      </c>
      <c r="B29" s="9" t="s">
        <v>28</v>
      </c>
      <c r="C29" s="10"/>
      <c r="D29" s="10"/>
      <c r="E29" s="4"/>
      <c r="F29" s="4">
        <f t="shared" si="0"/>
        <v>0</v>
      </c>
      <c r="G29" s="5"/>
      <c r="H29" s="11"/>
      <c r="I29" s="11"/>
      <c r="J29" s="6">
        <f>K29+'SURSA F PAG5'!C29+'SURSA F PAG5'!D29</f>
        <v>0</v>
      </c>
      <c r="K29" s="12"/>
    </row>
    <row r="30" spans="1:11" x14ac:dyDescent="0.2">
      <c r="A30" s="8">
        <v>27</v>
      </c>
      <c r="B30" s="9" t="s">
        <v>29</v>
      </c>
      <c r="C30" s="10"/>
      <c r="D30" s="10"/>
      <c r="E30" s="4"/>
      <c r="F30" s="4">
        <f t="shared" si="0"/>
        <v>0</v>
      </c>
      <c r="G30" s="5"/>
      <c r="H30" s="11"/>
      <c r="I30" s="11"/>
      <c r="J30" s="6">
        <f>K30+'SURSA F PAG5'!C30+'SURSA F PAG5'!D30</f>
        <v>0</v>
      </c>
      <c r="K30" s="12"/>
    </row>
    <row r="31" spans="1:11" x14ac:dyDescent="0.2">
      <c r="A31" s="8">
        <v>28</v>
      </c>
      <c r="B31" s="9" t="s">
        <v>30</v>
      </c>
      <c r="C31" s="10"/>
      <c r="D31" s="10"/>
      <c r="E31" s="4"/>
      <c r="F31" s="4">
        <f t="shared" si="0"/>
        <v>0</v>
      </c>
      <c r="G31" s="5"/>
      <c r="H31" s="11"/>
      <c r="I31" s="11"/>
      <c r="J31" s="6">
        <f>K31+'SURSA F PAG5'!C31+'SURSA F PAG5'!D31</f>
        <v>0</v>
      </c>
      <c r="K31" s="12"/>
    </row>
    <row r="32" spans="1:11" x14ac:dyDescent="0.2">
      <c r="A32" s="8">
        <v>29</v>
      </c>
      <c r="B32" s="9" t="s">
        <v>31</v>
      </c>
      <c r="C32" s="10"/>
      <c r="D32" s="10"/>
      <c r="E32" s="4"/>
      <c r="F32" s="4">
        <f t="shared" si="0"/>
        <v>0</v>
      </c>
      <c r="G32" s="5"/>
      <c r="H32" s="11"/>
      <c r="I32" s="11"/>
      <c r="J32" s="6">
        <f>K32+'SURSA F PAG5'!C32+'SURSA F PAG5'!D32</f>
        <v>0</v>
      </c>
      <c r="K32" s="12"/>
    </row>
    <row r="33" spans="1:11" x14ac:dyDescent="0.2">
      <c r="A33" s="8">
        <v>30</v>
      </c>
      <c r="B33" s="9" t="s">
        <v>32</v>
      </c>
      <c r="C33" s="10"/>
      <c r="D33" s="10"/>
      <c r="E33" s="4"/>
      <c r="F33" s="4">
        <f t="shared" si="0"/>
        <v>0</v>
      </c>
      <c r="G33" s="5"/>
      <c r="H33" s="11"/>
      <c r="I33" s="11"/>
      <c r="J33" s="6">
        <f>K33+'SURSA F PAG5'!C33+'SURSA F PAG5'!D33</f>
        <v>0</v>
      </c>
      <c r="K33" s="12"/>
    </row>
    <row r="34" spans="1:11" x14ac:dyDescent="0.2">
      <c r="A34" s="8">
        <v>31</v>
      </c>
      <c r="B34" s="9" t="s">
        <v>33</v>
      </c>
      <c r="C34" s="10"/>
      <c r="D34" s="10"/>
      <c r="E34" s="4"/>
      <c r="F34" s="4">
        <f t="shared" si="0"/>
        <v>0</v>
      </c>
      <c r="G34" s="13"/>
      <c r="H34" s="11"/>
      <c r="I34" s="5"/>
      <c r="J34" s="6">
        <f>K34+'SURSA F PAG5'!C34+'SURSA F PAG5'!D34</f>
        <v>0</v>
      </c>
      <c r="K34" s="12"/>
    </row>
    <row r="35" spans="1:11" x14ac:dyDescent="0.2">
      <c r="A35" s="8">
        <v>32</v>
      </c>
      <c r="B35" s="9" t="s">
        <v>34</v>
      </c>
      <c r="C35" s="10"/>
      <c r="D35" s="10"/>
      <c r="E35" s="4"/>
      <c r="F35" s="4">
        <f t="shared" si="0"/>
        <v>0</v>
      </c>
      <c r="G35" s="7"/>
      <c r="H35" s="11"/>
      <c r="I35" s="5"/>
      <c r="J35" s="6">
        <f>K35+'SURSA F PAG5'!C35+'SURSA F PAG5'!D35</f>
        <v>0</v>
      </c>
      <c r="K35" s="12"/>
    </row>
    <row r="36" spans="1:11" x14ac:dyDescent="0.2">
      <c r="A36" s="8">
        <v>33</v>
      </c>
      <c r="B36" s="9" t="s">
        <v>35</v>
      </c>
      <c r="C36" s="10"/>
      <c r="D36" s="10"/>
      <c r="E36" s="4"/>
      <c r="F36" s="4">
        <f t="shared" si="0"/>
        <v>0</v>
      </c>
      <c r="G36" s="7"/>
      <c r="H36" s="11"/>
      <c r="I36" s="5"/>
      <c r="J36" s="6">
        <f>K36+'SURSA F PAG5'!C36+'SURSA F PAG5'!D36</f>
        <v>0</v>
      </c>
      <c r="K36" s="12"/>
    </row>
    <row r="37" spans="1:11" x14ac:dyDescent="0.2">
      <c r="A37" s="8">
        <v>34</v>
      </c>
      <c r="B37" s="9" t="s">
        <v>36</v>
      </c>
      <c r="C37" s="10"/>
      <c r="D37" s="10"/>
      <c r="E37" s="4"/>
      <c r="F37" s="4">
        <f t="shared" si="0"/>
        <v>0</v>
      </c>
      <c r="G37" s="7"/>
      <c r="H37" s="11"/>
      <c r="I37" s="5"/>
      <c r="J37" s="6">
        <f>K37+'SURSA F PAG5'!C37+'SURSA F PAG5'!D37</f>
        <v>0</v>
      </c>
      <c r="K37" s="12"/>
    </row>
    <row r="38" spans="1:11" x14ac:dyDescent="0.2">
      <c r="A38" s="8">
        <v>35</v>
      </c>
      <c r="B38" s="9" t="s">
        <v>37</v>
      </c>
      <c r="C38" s="10"/>
      <c r="D38" s="10"/>
      <c r="E38" s="4"/>
      <c r="F38" s="4">
        <f t="shared" si="0"/>
        <v>0</v>
      </c>
      <c r="G38" s="7"/>
      <c r="H38" s="11"/>
      <c r="I38" s="5"/>
      <c r="J38" s="6">
        <f>K38+'SURSA F PAG5'!C38+'SURSA F PAG5'!D38</f>
        <v>0</v>
      </c>
      <c r="K38" s="12"/>
    </row>
    <row r="39" spans="1:11" x14ac:dyDescent="0.2">
      <c r="A39" s="8">
        <v>36</v>
      </c>
      <c r="B39" s="9" t="s">
        <v>38</v>
      </c>
      <c r="C39" s="10"/>
      <c r="D39" s="10"/>
      <c r="E39" s="4"/>
      <c r="F39" s="4">
        <f t="shared" si="0"/>
        <v>0</v>
      </c>
      <c r="G39" s="7"/>
      <c r="H39" s="11"/>
      <c r="I39" s="5"/>
      <c r="J39" s="6">
        <f>K39+'SURSA F PAG5'!C39+'SURSA F PAG5'!D39</f>
        <v>0</v>
      </c>
      <c r="K39" s="12"/>
    </row>
    <row r="40" spans="1:11" x14ac:dyDescent="0.2">
      <c r="A40" s="8">
        <v>37</v>
      </c>
      <c r="B40" s="9" t="s">
        <v>39</v>
      </c>
      <c r="C40" s="10"/>
      <c r="D40" s="10"/>
      <c r="E40" s="4"/>
      <c r="F40" s="4">
        <f t="shared" si="0"/>
        <v>0</v>
      </c>
      <c r="G40" s="5"/>
      <c r="H40" s="11"/>
      <c r="I40" s="11"/>
      <c r="J40" s="6">
        <f>K40+'SURSA F PAG5'!C40+'SURSA F PAG5'!D40</f>
        <v>0</v>
      </c>
      <c r="K40" s="12"/>
    </row>
    <row r="41" spans="1:11" x14ac:dyDescent="0.2">
      <c r="A41" s="8">
        <v>38</v>
      </c>
      <c r="B41" s="9" t="s">
        <v>40</v>
      </c>
      <c r="C41" s="10"/>
      <c r="D41" s="10"/>
      <c r="E41" s="4"/>
      <c r="F41" s="4">
        <f t="shared" si="0"/>
        <v>0</v>
      </c>
      <c r="G41" s="5"/>
      <c r="H41" s="11"/>
      <c r="I41" s="11"/>
      <c r="J41" s="6">
        <f>K41+'SURSA F PAG5'!C41+'SURSA F PAG5'!D41</f>
        <v>0</v>
      </c>
      <c r="K41" s="12"/>
    </row>
    <row r="42" spans="1:11" x14ac:dyDescent="0.2">
      <c r="A42" s="8">
        <v>39</v>
      </c>
      <c r="B42" s="9" t="s">
        <v>41</v>
      </c>
      <c r="C42" s="10"/>
      <c r="D42" s="10"/>
      <c r="E42" s="4"/>
      <c r="F42" s="4">
        <f t="shared" si="0"/>
        <v>0</v>
      </c>
      <c r="G42" s="5"/>
      <c r="H42" s="11"/>
      <c r="I42" s="11"/>
      <c r="J42" s="6">
        <f>K42+'SURSA F PAG5'!C42+'SURSA F PAG5'!D42</f>
        <v>0</v>
      </c>
      <c r="K42" s="12"/>
    </row>
    <row r="43" spans="1:11" x14ac:dyDescent="0.2">
      <c r="A43" s="8">
        <v>40</v>
      </c>
      <c r="B43" s="9" t="s">
        <v>42</v>
      </c>
      <c r="C43" s="10"/>
      <c r="D43" s="10"/>
      <c r="E43" s="4"/>
      <c r="F43" s="4">
        <f t="shared" si="0"/>
        <v>0</v>
      </c>
      <c r="G43" s="5"/>
      <c r="H43" s="11"/>
      <c r="I43" s="11"/>
      <c r="J43" s="6">
        <f>K43+'SURSA F PAG5'!C43+'SURSA F PAG5'!D43</f>
        <v>0</v>
      </c>
      <c r="K43" s="12"/>
    </row>
    <row r="44" spans="1:11" x14ac:dyDescent="0.2">
      <c r="A44" s="8">
        <v>41</v>
      </c>
      <c r="B44" s="9" t="s">
        <v>43</v>
      </c>
      <c r="C44" s="10"/>
      <c r="D44" s="10"/>
      <c r="E44" s="4"/>
      <c r="F44" s="4">
        <f t="shared" si="0"/>
        <v>0</v>
      </c>
      <c r="G44" s="5"/>
      <c r="H44" s="11"/>
      <c r="I44" s="11"/>
      <c r="J44" s="6">
        <f>K44+'SURSA F PAG5'!C44+'SURSA F PAG5'!D44</f>
        <v>0</v>
      </c>
      <c r="K44" s="12"/>
    </row>
    <row r="45" spans="1:11" x14ac:dyDescent="0.2">
      <c r="A45" s="8">
        <v>42</v>
      </c>
      <c r="B45" s="9" t="s">
        <v>44</v>
      </c>
      <c r="C45" s="10"/>
      <c r="D45" s="10"/>
      <c r="E45" s="4"/>
      <c r="F45" s="4">
        <f t="shared" si="0"/>
        <v>0</v>
      </c>
      <c r="G45" s="5"/>
      <c r="H45" s="11"/>
      <c r="I45" s="11"/>
      <c r="J45" s="6">
        <f>K45+'SURSA F PAG5'!C45+'SURSA F PAG5'!D45</f>
        <v>0</v>
      </c>
      <c r="K45" s="12"/>
    </row>
    <row r="46" spans="1:11" x14ac:dyDescent="0.2">
      <c r="A46" s="8">
        <v>43</v>
      </c>
      <c r="B46" s="9" t="s">
        <v>45</v>
      </c>
      <c r="C46" s="10"/>
      <c r="D46" s="10"/>
      <c r="E46" s="4"/>
      <c r="F46" s="4">
        <f t="shared" si="0"/>
        <v>0</v>
      </c>
      <c r="G46" s="5"/>
      <c r="H46" s="11"/>
      <c r="I46" s="11"/>
      <c r="J46" s="6">
        <f>K46+'SURSA F PAG5'!C46+'SURSA F PAG5'!D46</f>
        <v>0</v>
      </c>
      <c r="K46" s="12"/>
    </row>
    <row r="47" spans="1:11" x14ac:dyDescent="0.2">
      <c r="A47" s="8">
        <v>44</v>
      </c>
      <c r="B47" s="9" t="s">
        <v>46</v>
      </c>
      <c r="C47" s="10"/>
      <c r="D47" s="10"/>
      <c r="E47" s="4"/>
      <c r="F47" s="4">
        <f t="shared" si="0"/>
        <v>0</v>
      </c>
      <c r="G47" s="5"/>
      <c r="H47" s="11"/>
      <c r="I47" s="11"/>
      <c r="J47" s="6">
        <f>K47+'SURSA F PAG5'!C47+'SURSA F PAG5'!D47</f>
        <v>0</v>
      </c>
      <c r="K47" s="12"/>
    </row>
    <row r="48" spans="1:11" x14ac:dyDescent="0.2">
      <c r="A48" s="8">
        <v>45</v>
      </c>
      <c r="B48" s="9" t="s">
        <v>47</v>
      </c>
      <c r="C48" s="10"/>
      <c r="D48" s="10"/>
      <c r="E48" s="4"/>
      <c r="F48" s="4">
        <f t="shared" si="0"/>
        <v>0</v>
      </c>
      <c r="G48" s="5"/>
      <c r="H48" s="11"/>
      <c r="I48" s="11"/>
      <c r="J48" s="6">
        <f>K48+'SURSA F PAG5'!C48+'SURSA F PAG5'!D48</f>
        <v>0</v>
      </c>
      <c r="K48" s="12"/>
    </row>
    <row r="49" spans="1:11" x14ac:dyDescent="0.2">
      <c r="A49" s="8">
        <v>46</v>
      </c>
      <c r="B49" s="9" t="s">
        <v>48</v>
      </c>
      <c r="C49" s="10"/>
      <c r="D49" s="10"/>
      <c r="E49" s="4"/>
      <c r="F49" s="4">
        <f t="shared" si="0"/>
        <v>0</v>
      </c>
      <c r="G49" s="5"/>
      <c r="H49" s="11"/>
      <c r="I49" s="11"/>
      <c r="J49" s="6">
        <f>K49+'SURSA F PAG5'!C49+'SURSA F PAG5'!D49</f>
        <v>0</v>
      </c>
      <c r="K49" s="12"/>
    </row>
    <row r="50" spans="1:11" x14ac:dyDescent="0.2">
      <c r="A50" s="8">
        <v>47</v>
      </c>
      <c r="B50" s="9" t="s">
        <v>49</v>
      </c>
      <c r="C50" s="10"/>
      <c r="D50" s="10"/>
      <c r="E50" s="4"/>
      <c r="F50" s="4">
        <f t="shared" si="0"/>
        <v>0</v>
      </c>
      <c r="G50" s="5"/>
      <c r="H50" s="11"/>
      <c r="I50" s="11"/>
      <c r="J50" s="6">
        <f>K50+'SURSA F PAG5'!C50+'SURSA F PAG5'!D50</f>
        <v>0</v>
      </c>
      <c r="K50" s="12"/>
    </row>
    <row r="51" spans="1:11" x14ac:dyDescent="0.2">
      <c r="A51" s="8">
        <v>48</v>
      </c>
      <c r="B51" s="9" t="s">
        <v>50</v>
      </c>
      <c r="C51" s="10"/>
      <c r="D51" s="10"/>
      <c r="E51" s="4"/>
      <c r="F51" s="4">
        <f t="shared" si="0"/>
        <v>0</v>
      </c>
      <c r="G51" s="5"/>
      <c r="H51" s="11"/>
      <c r="I51" s="11"/>
      <c r="J51" s="6">
        <f>K51+'SURSA F PAG5'!C51+'SURSA F PAG5'!D51</f>
        <v>0</v>
      </c>
      <c r="K51" s="12"/>
    </row>
    <row r="52" spans="1:11" x14ac:dyDescent="0.2">
      <c r="A52" s="8">
        <v>49</v>
      </c>
      <c r="B52" s="9" t="s">
        <v>51</v>
      </c>
      <c r="C52" s="10"/>
      <c r="D52" s="10"/>
      <c r="E52" s="4"/>
      <c r="F52" s="4">
        <f t="shared" si="0"/>
        <v>0</v>
      </c>
      <c r="G52" s="5"/>
      <c r="H52" s="11"/>
      <c r="I52" s="11"/>
      <c r="J52" s="6">
        <f>K52+'SURSA F PAG5'!C52+'SURSA F PAG5'!D52</f>
        <v>0</v>
      </c>
      <c r="K52" s="12"/>
    </row>
    <row r="53" spans="1:11" x14ac:dyDescent="0.2">
      <c r="A53" s="8">
        <v>50</v>
      </c>
      <c r="B53" s="9" t="s">
        <v>52</v>
      </c>
      <c r="C53" s="10"/>
      <c r="D53" s="10"/>
      <c r="E53" s="4"/>
      <c r="F53" s="4">
        <f t="shared" si="0"/>
        <v>0</v>
      </c>
      <c r="G53" s="5"/>
      <c r="H53" s="11"/>
      <c r="I53" s="11"/>
      <c r="J53" s="6">
        <f>K53+'SURSA F PAG5'!C53+'SURSA F PAG5'!D53</f>
        <v>0</v>
      </c>
      <c r="K53" s="12"/>
    </row>
    <row r="54" spans="1:11" x14ac:dyDescent="0.2">
      <c r="A54" s="8">
        <v>51</v>
      </c>
      <c r="B54" s="9" t="s">
        <v>53</v>
      </c>
      <c r="C54" s="10"/>
      <c r="D54" s="10"/>
      <c r="E54" s="4"/>
      <c r="F54" s="4">
        <f t="shared" si="0"/>
        <v>0</v>
      </c>
      <c r="G54" s="5"/>
      <c r="H54" s="11"/>
      <c r="I54" s="11"/>
      <c r="J54" s="6">
        <f>K54+'SURSA F PAG5'!C54+'SURSA F PAG5'!D54</f>
        <v>0</v>
      </c>
      <c r="K54" s="12"/>
    </row>
    <row r="55" spans="1:11" x14ac:dyDescent="0.2">
      <c r="A55" s="8">
        <v>52</v>
      </c>
      <c r="B55" s="9" t="s">
        <v>54</v>
      </c>
      <c r="C55" s="10"/>
      <c r="D55" s="10"/>
      <c r="E55" s="4"/>
      <c r="F55" s="4">
        <f t="shared" si="0"/>
        <v>0</v>
      </c>
      <c r="G55" s="5"/>
      <c r="H55" s="11"/>
      <c r="I55" s="11"/>
      <c r="J55" s="6">
        <f>K55+'SURSA F PAG5'!C55+'SURSA F PAG5'!D55</f>
        <v>0</v>
      </c>
      <c r="K55" s="12"/>
    </row>
    <row r="56" spans="1:11" x14ac:dyDescent="0.2">
      <c r="A56" s="8">
        <v>53</v>
      </c>
      <c r="B56" s="9" t="s">
        <v>55</v>
      </c>
      <c r="C56" s="10"/>
      <c r="D56" s="10"/>
      <c r="E56" s="4"/>
      <c r="F56" s="4">
        <f t="shared" si="0"/>
        <v>0</v>
      </c>
      <c r="G56" s="5"/>
      <c r="H56" s="11"/>
      <c r="I56" s="11"/>
      <c r="J56" s="6">
        <f>K56+'SURSA F PAG5'!C56+'SURSA F PAG5'!D56</f>
        <v>0</v>
      </c>
      <c r="K56" s="12"/>
    </row>
    <row r="57" spans="1:11" x14ac:dyDescent="0.2">
      <c r="A57" s="8">
        <v>54</v>
      </c>
      <c r="B57" s="9" t="s">
        <v>56</v>
      </c>
      <c r="C57" s="10"/>
      <c r="D57" s="10"/>
      <c r="E57" s="4"/>
      <c r="F57" s="4">
        <f t="shared" si="0"/>
        <v>0</v>
      </c>
      <c r="G57" s="5"/>
      <c r="H57" s="11"/>
      <c r="I57" s="11"/>
      <c r="J57" s="6">
        <f>K57+'SURSA F PAG5'!C57+'SURSA F PAG5'!D57</f>
        <v>0</v>
      </c>
      <c r="K57" s="12"/>
    </row>
    <row r="58" spans="1:11" x14ac:dyDescent="0.2">
      <c r="A58" s="8">
        <v>55</v>
      </c>
      <c r="B58" s="9" t="s">
        <v>57</v>
      </c>
      <c r="C58" s="10"/>
      <c r="D58" s="10"/>
      <c r="E58" s="4"/>
      <c r="F58" s="4">
        <f t="shared" si="0"/>
        <v>0</v>
      </c>
      <c r="G58" s="5"/>
      <c r="H58" s="11"/>
      <c r="I58" s="11"/>
      <c r="J58" s="6">
        <f>K58+'SURSA F PAG5'!C58+'SURSA F PAG5'!D58</f>
        <v>0</v>
      </c>
      <c r="K58" s="12"/>
    </row>
    <row r="59" spans="1:11" x14ac:dyDescent="0.2">
      <c r="A59" s="8">
        <v>56</v>
      </c>
      <c r="B59" s="9" t="s">
        <v>58</v>
      </c>
      <c r="C59" s="10"/>
      <c r="D59" s="10"/>
      <c r="E59" s="4"/>
      <c r="F59" s="4">
        <f t="shared" si="0"/>
        <v>0</v>
      </c>
      <c r="G59" s="5"/>
      <c r="H59" s="11"/>
      <c r="I59" s="11"/>
      <c r="J59" s="6">
        <f>K59+'SURSA F PAG5'!C59+'SURSA F PAG5'!D59</f>
        <v>0</v>
      </c>
      <c r="K59" s="12"/>
    </row>
    <row r="60" spans="1:11" x14ac:dyDescent="0.2">
      <c r="A60" s="8">
        <v>57</v>
      </c>
      <c r="B60" s="9" t="s">
        <v>59</v>
      </c>
      <c r="C60" s="10"/>
      <c r="D60" s="10"/>
      <c r="E60" s="4"/>
      <c r="F60" s="4">
        <f t="shared" si="0"/>
        <v>0</v>
      </c>
      <c r="G60" s="5"/>
      <c r="H60" s="11"/>
      <c r="I60" s="11"/>
      <c r="J60" s="6">
        <f>K60+'SURSA F PAG5'!C60+'SURSA F PAG5'!D60</f>
        <v>0</v>
      </c>
      <c r="K60" s="12"/>
    </row>
    <row r="61" spans="1:11" x14ac:dyDescent="0.2">
      <c r="A61" s="8">
        <v>58</v>
      </c>
      <c r="B61" s="9" t="s">
        <v>60</v>
      </c>
      <c r="C61" s="10"/>
      <c r="D61" s="10"/>
      <c r="E61" s="4"/>
      <c r="F61" s="4">
        <f t="shared" si="0"/>
        <v>0</v>
      </c>
      <c r="G61" s="5"/>
      <c r="H61" s="11"/>
      <c r="I61" s="11"/>
      <c r="J61" s="6">
        <f>K61+'SURSA F PAG5'!C61+'SURSA F PAG5'!D61</f>
        <v>0</v>
      </c>
      <c r="K61" s="12"/>
    </row>
    <row r="62" spans="1:11" x14ac:dyDescent="0.2">
      <c r="A62" s="14"/>
      <c r="B62" s="14" t="s">
        <v>61</v>
      </c>
      <c r="C62" s="15">
        <f t="shared" ref="C62:K62" si="1">SUM(C4:C61)</f>
        <v>0</v>
      </c>
      <c r="D62" s="15">
        <f t="shared" si="1"/>
        <v>0</v>
      </c>
      <c r="E62" s="15">
        <f t="shared" si="1"/>
        <v>0</v>
      </c>
      <c r="F62" s="15">
        <f t="shared" si="1"/>
        <v>0</v>
      </c>
      <c r="G62" s="15">
        <f t="shared" si="1"/>
        <v>0</v>
      </c>
      <c r="H62" s="15">
        <f t="shared" si="1"/>
        <v>0</v>
      </c>
      <c r="I62" s="15">
        <f t="shared" si="1"/>
        <v>0</v>
      </c>
      <c r="J62" s="16">
        <f t="shared" si="1"/>
        <v>0</v>
      </c>
      <c r="K62" s="16">
        <f t="shared" si="1"/>
        <v>0</v>
      </c>
    </row>
    <row r="63" spans="1:11" x14ac:dyDescent="0.2">
      <c r="A63" s="8">
        <v>59</v>
      </c>
      <c r="B63" s="9" t="s">
        <v>62</v>
      </c>
      <c r="C63" s="10"/>
      <c r="D63" s="10"/>
      <c r="E63" s="4"/>
      <c r="F63" s="4">
        <f>G63+H63+I63</f>
        <v>0</v>
      </c>
      <c r="G63" s="5"/>
      <c r="H63" s="11"/>
      <c r="I63" s="11"/>
      <c r="J63" s="6">
        <f>K63+'SURSA F PAG5'!C63+'SURSA F PAG5'!D63</f>
        <v>0</v>
      </c>
      <c r="K63" s="12"/>
    </row>
    <row r="64" spans="1:11" x14ac:dyDescent="0.2">
      <c r="A64" s="8">
        <v>60</v>
      </c>
      <c r="B64" s="9" t="s">
        <v>63</v>
      </c>
      <c r="C64" s="10"/>
      <c r="D64" s="10"/>
      <c r="E64" s="4"/>
      <c r="F64" s="4">
        <f>G64+H64+I64</f>
        <v>0</v>
      </c>
      <c r="G64" s="5"/>
      <c r="H64" s="11"/>
      <c r="I64" s="11"/>
      <c r="J64" s="6">
        <f>K64+'SURSA F PAG5'!C64+'SURSA F PAG5'!D64</f>
        <v>0</v>
      </c>
      <c r="K64" s="12"/>
    </row>
    <row r="65" spans="1:11" x14ac:dyDescent="0.2">
      <c r="A65" s="8">
        <v>61</v>
      </c>
      <c r="B65" s="9" t="s">
        <v>64</v>
      </c>
      <c r="C65" s="10"/>
      <c r="D65" s="10"/>
      <c r="E65" s="4"/>
      <c r="F65" s="4">
        <f>G65+H65+I65</f>
        <v>0</v>
      </c>
      <c r="G65" s="5"/>
      <c r="H65" s="11"/>
      <c r="I65" s="11"/>
      <c r="J65" s="6">
        <f>K65+'SURSA F PAG5'!C65+'SURSA F PAG5'!D65</f>
        <v>0</v>
      </c>
      <c r="K65" s="12"/>
    </row>
    <row r="66" spans="1:11" x14ac:dyDescent="0.2">
      <c r="A66" s="8">
        <v>62</v>
      </c>
      <c r="B66" s="9" t="s">
        <v>65</v>
      </c>
      <c r="C66" s="10"/>
      <c r="D66" s="10"/>
      <c r="E66" s="4"/>
      <c r="F66" s="4">
        <f>G66+H66+I66</f>
        <v>0</v>
      </c>
      <c r="G66" s="5"/>
      <c r="H66" s="11"/>
      <c r="I66" s="11"/>
      <c r="J66" s="6">
        <f>K66+'SURSA F PAG5'!C66+'SURSA F PAG5'!D66</f>
        <v>0</v>
      </c>
      <c r="K66" s="12"/>
    </row>
    <row r="67" spans="1:11" x14ac:dyDescent="0.2">
      <c r="A67" s="8"/>
      <c r="B67" s="8" t="s">
        <v>66</v>
      </c>
      <c r="C67" s="15">
        <f t="shared" ref="C67:K67" si="2">SUM(C64:C66)</f>
        <v>0</v>
      </c>
      <c r="D67" s="15">
        <f t="shared" si="2"/>
        <v>0</v>
      </c>
      <c r="E67" s="16">
        <f t="shared" si="2"/>
        <v>0</v>
      </c>
      <c r="F67" s="16">
        <f t="shared" si="2"/>
        <v>0</v>
      </c>
      <c r="G67" s="16">
        <f t="shared" si="2"/>
        <v>0</v>
      </c>
      <c r="H67" s="16">
        <f t="shared" si="2"/>
        <v>0</v>
      </c>
      <c r="I67" s="16">
        <f t="shared" si="2"/>
        <v>0</v>
      </c>
      <c r="J67" s="16">
        <f t="shared" si="2"/>
        <v>0</v>
      </c>
      <c r="K67" s="16">
        <f t="shared" si="2"/>
        <v>0</v>
      </c>
    </row>
    <row r="68" spans="1:11" x14ac:dyDescent="0.2">
      <c r="A68" s="8">
        <v>63</v>
      </c>
      <c r="B68" s="9" t="s">
        <v>67</v>
      </c>
      <c r="C68" s="10"/>
      <c r="D68" s="10">
        <v>495676</v>
      </c>
      <c r="E68" s="4"/>
      <c r="F68" s="4">
        <f>G68+H68+I68</f>
        <v>0</v>
      </c>
      <c r="G68" s="5"/>
      <c r="H68" s="11"/>
      <c r="I68" s="11"/>
      <c r="J68" s="6">
        <f>K68+'SURSA F PAG5'!C68+'SURSA F PAG5'!D68</f>
        <v>0</v>
      </c>
      <c r="K68" s="12"/>
    </row>
    <row r="69" spans="1:11" x14ac:dyDescent="0.2">
      <c r="A69" s="8"/>
      <c r="B69" s="8" t="s">
        <v>68</v>
      </c>
      <c r="C69" s="15">
        <f t="shared" ref="C69:K69" si="3">C62+C63+C67+C68</f>
        <v>0</v>
      </c>
      <c r="D69" s="15">
        <f t="shared" si="3"/>
        <v>495676</v>
      </c>
      <c r="E69" s="15">
        <f t="shared" si="3"/>
        <v>0</v>
      </c>
      <c r="F69" s="15">
        <f t="shared" si="3"/>
        <v>0</v>
      </c>
      <c r="G69" s="15">
        <f t="shared" si="3"/>
        <v>0</v>
      </c>
      <c r="H69" s="17">
        <f t="shared" si="3"/>
        <v>0</v>
      </c>
      <c r="I69" s="15">
        <f t="shared" si="3"/>
        <v>0</v>
      </c>
      <c r="J69" s="16">
        <f t="shared" si="3"/>
        <v>0</v>
      </c>
      <c r="K69" s="16">
        <f t="shared" si="3"/>
        <v>0</v>
      </c>
    </row>
  </sheetData>
  <mergeCells count="12">
    <mergeCell ref="K2:K3"/>
    <mergeCell ref="F2:F3"/>
    <mergeCell ref="G2:G3"/>
    <mergeCell ref="I2:I3"/>
    <mergeCell ref="H2:H3"/>
    <mergeCell ref="J2:J3"/>
    <mergeCell ref="A1:I1"/>
    <mergeCell ref="A2:A3"/>
    <mergeCell ref="B2:B3"/>
    <mergeCell ref="C2:C3"/>
    <mergeCell ref="E2:E3"/>
    <mergeCell ref="D2:D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35"/>
  </sheetPr>
  <dimension ref="A1:P69"/>
  <sheetViews>
    <sheetView workbookViewId="0">
      <pane ySplit="3" topLeftCell="A4" activePane="bottomLeft" state="frozen"/>
      <selection activeCell="G33" sqref="G33"/>
      <selection pane="bottomLeft" activeCell="K68" sqref="K68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10" width="11" style="1" customWidth="1"/>
    <col min="11" max="11" width="12.42578125" style="1" customWidth="1"/>
    <col min="12" max="12" width="10" style="1" bestFit="1" customWidth="1"/>
    <col min="13" max="13" width="12" style="1" customWidth="1"/>
    <col min="14" max="15" width="10" style="1" bestFit="1" customWidth="1"/>
    <col min="16" max="16" width="11.42578125" style="1" customWidth="1"/>
    <col min="17" max="16384" width="9.140625" style="1"/>
  </cols>
  <sheetData>
    <row r="1" spans="1:16" ht="15" customHeight="1" x14ac:dyDescent="0.2">
      <c r="A1" s="76" t="s">
        <v>99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1" t="s">
        <v>0</v>
      </c>
    </row>
    <row r="2" spans="1:16" ht="26.25" customHeight="1" x14ac:dyDescent="0.2">
      <c r="A2" s="77" t="s">
        <v>1</v>
      </c>
      <c r="B2" s="77" t="s">
        <v>2</v>
      </c>
      <c r="C2" s="83">
        <v>43101702</v>
      </c>
      <c r="D2" s="83">
        <v>43101703</v>
      </c>
      <c r="E2" s="82">
        <v>431019</v>
      </c>
      <c r="F2" s="82">
        <v>431027</v>
      </c>
      <c r="G2" s="83">
        <v>431033</v>
      </c>
      <c r="H2" s="82">
        <v>4510</v>
      </c>
      <c r="I2" s="82">
        <v>451048</v>
      </c>
      <c r="J2" s="82">
        <v>45104801</v>
      </c>
      <c r="K2" s="82">
        <v>4610</v>
      </c>
      <c r="L2" s="82">
        <v>461004</v>
      </c>
      <c r="M2" s="82">
        <v>4810</v>
      </c>
      <c r="N2" s="82">
        <v>481001</v>
      </c>
      <c r="O2" s="82">
        <v>48100101</v>
      </c>
      <c r="P2" s="82">
        <v>48100102</v>
      </c>
    </row>
    <row r="3" spans="1:16" x14ac:dyDescent="0.2">
      <c r="A3" s="78"/>
      <c r="B3" s="78"/>
      <c r="C3" s="84"/>
      <c r="D3" s="84"/>
      <c r="E3" s="82"/>
      <c r="F3" s="82"/>
      <c r="G3" s="84"/>
      <c r="H3" s="82"/>
      <c r="I3" s="82"/>
      <c r="J3" s="82"/>
      <c r="K3" s="82"/>
      <c r="L3" s="82"/>
      <c r="M3" s="82"/>
      <c r="N3" s="82"/>
      <c r="O3" s="82"/>
      <c r="P3" s="82"/>
    </row>
    <row r="4" spans="1:16" x14ac:dyDescent="0.2">
      <c r="A4" s="2">
        <v>1</v>
      </c>
      <c r="B4" s="3" t="s">
        <v>3</v>
      </c>
      <c r="C4" s="4"/>
      <c r="D4" s="4"/>
      <c r="E4" s="4"/>
      <c r="F4" s="4"/>
      <c r="G4" s="4"/>
      <c r="H4" s="4">
        <f>I4</f>
        <v>0</v>
      </c>
      <c r="I4" s="4">
        <f>J4</f>
        <v>0</v>
      </c>
      <c r="J4" s="4"/>
      <c r="K4" s="43">
        <f>L4</f>
        <v>0</v>
      </c>
      <c r="L4" s="5"/>
      <c r="M4" s="5">
        <f>N4</f>
        <v>0</v>
      </c>
      <c r="N4" s="5">
        <f t="shared" ref="N4:N61" si="0">O4+P4</f>
        <v>0</v>
      </c>
      <c r="O4" s="6"/>
      <c r="P4" s="7"/>
    </row>
    <row r="5" spans="1:16" x14ac:dyDescent="0.2">
      <c r="A5" s="8">
        <v>2</v>
      </c>
      <c r="B5" s="9" t="s">
        <v>4</v>
      </c>
      <c r="C5" s="10"/>
      <c r="D5" s="10"/>
      <c r="E5" s="4"/>
      <c r="F5" s="4"/>
      <c r="G5" s="4"/>
      <c r="H5" s="4">
        <f t="shared" ref="H5:I68" si="1">I5</f>
        <v>0</v>
      </c>
      <c r="I5" s="4">
        <f t="shared" si="1"/>
        <v>0</v>
      </c>
      <c r="J5" s="4"/>
      <c r="K5" s="43">
        <f t="shared" ref="K5:K61" si="2">L5</f>
        <v>0</v>
      </c>
      <c r="L5" s="5"/>
      <c r="M5" s="5">
        <f t="shared" ref="M5:M68" si="3">N5</f>
        <v>0</v>
      </c>
      <c r="N5" s="5">
        <f t="shared" si="0"/>
        <v>0</v>
      </c>
      <c r="O5" s="12"/>
      <c r="P5" s="12"/>
    </row>
    <row r="6" spans="1:16" x14ac:dyDescent="0.2">
      <c r="A6" s="8">
        <v>3</v>
      </c>
      <c r="B6" s="9" t="s">
        <v>5</v>
      </c>
      <c r="C6" s="10"/>
      <c r="D6" s="10"/>
      <c r="E6" s="4"/>
      <c r="F6" s="4"/>
      <c r="G6" s="4"/>
      <c r="H6" s="4">
        <f t="shared" si="1"/>
        <v>0</v>
      </c>
      <c r="I6" s="4">
        <f t="shared" si="1"/>
        <v>0</v>
      </c>
      <c r="J6" s="4"/>
      <c r="K6" s="43">
        <f t="shared" si="2"/>
        <v>0</v>
      </c>
      <c r="L6" s="5"/>
      <c r="M6" s="5">
        <f t="shared" si="3"/>
        <v>0</v>
      </c>
      <c r="N6" s="5">
        <f t="shared" si="0"/>
        <v>0</v>
      </c>
      <c r="O6" s="12"/>
      <c r="P6" s="12"/>
    </row>
    <row r="7" spans="1:16" x14ac:dyDescent="0.2">
      <c r="A7" s="8">
        <v>4</v>
      </c>
      <c r="B7" s="9" t="s">
        <v>6</v>
      </c>
      <c r="C7" s="10"/>
      <c r="D7" s="10"/>
      <c r="E7" s="4"/>
      <c r="F7" s="4"/>
      <c r="G7" s="4"/>
      <c r="H7" s="4">
        <f t="shared" si="1"/>
        <v>0</v>
      </c>
      <c r="I7" s="4">
        <f t="shared" si="1"/>
        <v>0</v>
      </c>
      <c r="J7" s="4"/>
      <c r="K7" s="43">
        <f t="shared" si="2"/>
        <v>0</v>
      </c>
      <c r="L7" s="5"/>
      <c r="M7" s="5">
        <f t="shared" si="3"/>
        <v>0</v>
      </c>
      <c r="N7" s="5">
        <f t="shared" si="0"/>
        <v>0</v>
      </c>
      <c r="O7" s="12"/>
      <c r="P7" s="12"/>
    </row>
    <row r="8" spans="1:16" x14ac:dyDescent="0.2">
      <c r="A8" s="8">
        <v>5</v>
      </c>
      <c r="B8" s="9" t="s">
        <v>7</v>
      </c>
      <c r="C8" s="10"/>
      <c r="D8" s="10"/>
      <c r="E8" s="4"/>
      <c r="F8" s="4"/>
      <c r="G8" s="4"/>
      <c r="H8" s="4">
        <f t="shared" si="1"/>
        <v>0</v>
      </c>
      <c r="I8" s="4">
        <f t="shared" si="1"/>
        <v>0</v>
      </c>
      <c r="J8" s="4"/>
      <c r="K8" s="43">
        <f t="shared" si="2"/>
        <v>0</v>
      </c>
      <c r="L8" s="5"/>
      <c r="M8" s="5">
        <f t="shared" si="3"/>
        <v>0</v>
      </c>
      <c r="N8" s="5">
        <f t="shared" si="0"/>
        <v>0</v>
      </c>
      <c r="O8" s="12"/>
      <c r="P8" s="12"/>
    </row>
    <row r="9" spans="1:16" x14ac:dyDescent="0.2">
      <c r="A9" s="8">
        <v>6</v>
      </c>
      <c r="B9" s="9" t="s">
        <v>8</v>
      </c>
      <c r="C9" s="10"/>
      <c r="D9" s="10"/>
      <c r="E9" s="4"/>
      <c r="F9" s="4"/>
      <c r="G9" s="4"/>
      <c r="H9" s="4">
        <f t="shared" si="1"/>
        <v>0</v>
      </c>
      <c r="I9" s="4">
        <f t="shared" si="1"/>
        <v>0</v>
      </c>
      <c r="J9" s="4"/>
      <c r="K9" s="43">
        <f t="shared" si="2"/>
        <v>0</v>
      </c>
      <c r="L9" s="5"/>
      <c r="M9" s="5">
        <f t="shared" si="3"/>
        <v>0</v>
      </c>
      <c r="N9" s="5">
        <f t="shared" si="0"/>
        <v>0</v>
      </c>
      <c r="O9" s="12"/>
      <c r="P9" s="12"/>
    </row>
    <row r="10" spans="1:16" x14ac:dyDescent="0.2">
      <c r="A10" s="8">
        <v>7</v>
      </c>
      <c r="B10" s="9" t="s">
        <v>9</v>
      </c>
      <c r="C10" s="10"/>
      <c r="D10" s="10"/>
      <c r="E10" s="4"/>
      <c r="F10" s="4"/>
      <c r="G10" s="4"/>
      <c r="H10" s="4">
        <f t="shared" si="1"/>
        <v>0</v>
      </c>
      <c r="I10" s="4">
        <f t="shared" si="1"/>
        <v>0</v>
      </c>
      <c r="J10" s="4"/>
      <c r="K10" s="43">
        <f t="shared" si="2"/>
        <v>0</v>
      </c>
      <c r="L10" s="5"/>
      <c r="M10" s="5">
        <f t="shared" si="3"/>
        <v>0</v>
      </c>
      <c r="N10" s="5">
        <f t="shared" si="0"/>
        <v>0</v>
      </c>
      <c r="O10" s="12"/>
      <c r="P10" s="12"/>
    </row>
    <row r="11" spans="1:16" x14ac:dyDescent="0.2">
      <c r="A11" s="8">
        <v>8</v>
      </c>
      <c r="B11" s="9" t="s">
        <v>10</v>
      </c>
      <c r="C11" s="10"/>
      <c r="D11" s="10"/>
      <c r="E11" s="4"/>
      <c r="F11" s="4"/>
      <c r="G11" s="4"/>
      <c r="H11" s="4">
        <f t="shared" si="1"/>
        <v>0</v>
      </c>
      <c r="I11" s="4">
        <f t="shared" si="1"/>
        <v>0</v>
      </c>
      <c r="J11" s="4"/>
      <c r="K11" s="43">
        <f t="shared" si="2"/>
        <v>0</v>
      </c>
      <c r="L11" s="5"/>
      <c r="M11" s="5">
        <f t="shared" si="3"/>
        <v>0</v>
      </c>
      <c r="N11" s="5">
        <f t="shared" si="0"/>
        <v>0</v>
      </c>
      <c r="O11" s="12"/>
      <c r="P11" s="12"/>
    </row>
    <row r="12" spans="1:16" x14ac:dyDescent="0.2">
      <c r="A12" s="8">
        <v>9</v>
      </c>
      <c r="B12" s="9" t="s">
        <v>11</v>
      </c>
      <c r="C12" s="10"/>
      <c r="D12" s="10"/>
      <c r="E12" s="4"/>
      <c r="F12" s="4"/>
      <c r="G12" s="4"/>
      <c r="H12" s="4">
        <f t="shared" si="1"/>
        <v>0</v>
      </c>
      <c r="I12" s="4">
        <f t="shared" si="1"/>
        <v>0</v>
      </c>
      <c r="J12" s="4"/>
      <c r="K12" s="43">
        <f t="shared" si="2"/>
        <v>0</v>
      </c>
      <c r="L12" s="5"/>
      <c r="M12" s="5">
        <f t="shared" si="3"/>
        <v>0</v>
      </c>
      <c r="N12" s="5">
        <f t="shared" si="0"/>
        <v>0</v>
      </c>
      <c r="O12" s="12"/>
      <c r="P12" s="12"/>
    </row>
    <row r="13" spans="1:16" x14ac:dyDescent="0.2">
      <c r="A13" s="8">
        <v>10</v>
      </c>
      <c r="B13" s="9" t="s">
        <v>12</v>
      </c>
      <c r="C13" s="10"/>
      <c r="D13" s="10"/>
      <c r="E13" s="4"/>
      <c r="F13" s="4"/>
      <c r="G13" s="4"/>
      <c r="H13" s="4">
        <f t="shared" si="1"/>
        <v>0</v>
      </c>
      <c r="I13" s="4">
        <f t="shared" si="1"/>
        <v>0</v>
      </c>
      <c r="J13" s="4"/>
      <c r="K13" s="43">
        <f t="shared" si="2"/>
        <v>0</v>
      </c>
      <c r="L13" s="5"/>
      <c r="M13" s="5">
        <f t="shared" si="3"/>
        <v>0</v>
      </c>
      <c r="N13" s="5">
        <f t="shared" si="0"/>
        <v>0</v>
      </c>
      <c r="O13" s="12"/>
      <c r="P13" s="12"/>
    </row>
    <row r="14" spans="1:16" x14ac:dyDescent="0.2">
      <c r="A14" s="8">
        <v>11</v>
      </c>
      <c r="B14" s="9" t="s">
        <v>13</v>
      </c>
      <c r="C14" s="10"/>
      <c r="D14" s="10"/>
      <c r="E14" s="4"/>
      <c r="F14" s="4"/>
      <c r="G14" s="4"/>
      <c r="H14" s="4">
        <f t="shared" si="1"/>
        <v>0</v>
      </c>
      <c r="I14" s="4">
        <f t="shared" si="1"/>
        <v>0</v>
      </c>
      <c r="J14" s="4"/>
      <c r="K14" s="43">
        <f t="shared" si="2"/>
        <v>0</v>
      </c>
      <c r="L14" s="5"/>
      <c r="M14" s="5">
        <f t="shared" si="3"/>
        <v>0</v>
      </c>
      <c r="N14" s="5">
        <f t="shared" si="0"/>
        <v>0</v>
      </c>
      <c r="O14" s="12"/>
      <c r="P14" s="12"/>
    </row>
    <row r="15" spans="1:16" x14ac:dyDescent="0.2">
      <c r="A15" s="8">
        <v>12</v>
      </c>
      <c r="B15" s="9" t="s">
        <v>14</v>
      </c>
      <c r="C15" s="10"/>
      <c r="D15" s="10"/>
      <c r="E15" s="4"/>
      <c r="F15" s="4"/>
      <c r="G15" s="4"/>
      <c r="H15" s="4">
        <f t="shared" si="1"/>
        <v>0</v>
      </c>
      <c r="I15" s="4">
        <f t="shared" si="1"/>
        <v>0</v>
      </c>
      <c r="J15" s="4"/>
      <c r="K15" s="43">
        <f t="shared" si="2"/>
        <v>0</v>
      </c>
      <c r="L15" s="5"/>
      <c r="M15" s="5">
        <f t="shared" si="3"/>
        <v>0</v>
      </c>
      <c r="N15" s="5">
        <f t="shared" si="0"/>
        <v>0</v>
      </c>
      <c r="O15" s="12"/>
      <c r="P15" s="12"/>
    </row>
    <row r="16" spans="1:16" x14ac:dyDescent="0.2">
      <c r="A16" s="8">
        <v>13</v>
      </c>
      <c r="B16" s="9" t="s">
        <v>15</v>
      </c>
      <c r="C16" s="10"/>
      <c r="D16" s="10"/>
      <c r="E16" s="4"/>
      <c r="F16" s="4"/>
      <c r="G16" s="4"/>
      <c r="H16" s="4">
        <f t="shared" si="1"/>
        <v>0</v>
      </c>
      <c r="I16" s="4">
        <f t="shared" si="1"/>
        <v>0</v>
      </c>
      <c r="J16" s="4"/>
      <c r="K16" s="43">
        <f t="shared" si="2"/>
        <v>0</v>
      </c>
      <c r="L16" s="5"/>
      <c r="M16" s="5">
        <f t="shared" si="3"/>
        <v>0</v>
      </c>
      <c r="N16" s="5">
        <f t="shared" si="0"/>
        <v>0</v>
      </c>
      <c r="O16" s="12"/>
      <c r="P16" s="12"/>
    </row>
    <row r="17" spans="1:16" x14ac:dyDescent="0.2">
      <c r="A17" s="8">
        <v>14</v>
      </c>
      <c r="B17" s="9" t="s">
        <v>16</v>
      </c>
      <c r="C17" s="10"/>
      <c r="D17" s="10"/>
      <c r="E17" s="4"/>
      <c r="F17" s="4"/>
      <c r="G17" s="4"/>
      <c r="H17" s="4">
        <f t="shared" si="1"/>
        <v>0</v>
      </c>
      <c r="I17" s="4">
        <f t="shared" si="1"/>
        <v>0</v>
      </c>
      <c r="J17" s="4"/>
      <c r="K17" s="43">
        <f t="shared" si="2"/>
        <v>0</v>
      </c>
      <c r="L17" s="5"/>
      <c r="M17" s="5">
        <f t="shared" si="3"/>
        <v>0</v>
      </c>
      <c r="N17" s="5">
        <f t="shared" si="0"/>
        <v>0</v>
      </c>
      <c r="O17" s="12"/>
      <c r="P17" s="12"/>
    </row>
    <row r="18" spans="1:16" x14ac:dyDescent="0.2">
      <c r="A18" s="8">
        <v>15</v>
      </c>
      <c r="B18" s="9" t="s">
        <v>17</v>
      </c>
      <c r="C18" s="10"/>
      <c r="D18" s="10"/>
      <c r="E18" s="4"/>
      <c r="F18" s="4"/>
      <c r="G18" s="4"/>
      <c r="H18" s="4">
        <f t="shared" si="1"/>
        <v>0</v>
      </c>
      <c r="I18" s="4">
        <f t="shared" si="1"/>
        <v>0</v>
      </c>
      <c r="J18" s="4"/>
      <c r="K18" s="43">
        <f t="shared" si="2"/>
        <v>0</v>
      </c>
      <c r="L18" s="5"/>
      <c r="M18" s="5">
        <f t="shared" si="3"/>
        <v>0</v>
      </c>
      <c r="N18" s="5">
        <f t="shared" si="0"/>
        <v>0</v>
      </c>
      <c r="O18" s="12"/>
      <c r="P18" s="12"/>
    </row>
    <row r="19" spans="1:16" x14ac:dyDescent="0.2">
      <c r="A19" s="8">
        <v>16</v>
      </c>
      <c r="B19" s="9" t="s">
        <v>18</v>
      </c>
      <c r="C19" s="10"/>
      <c r="D19" s="10"/>
      <c r="E19" s="4"/>
      <c r="F19" s="4"/>
      <c r="G19" s="4"/>
      <c r="H19" s="4">
        <f t="shared" si="1"/>
        <v>0</v>
      </c>
      <c r="I19" s="4">
        <f t="shared" si="1"/>
        <v>0</v>
      </c>
      <c r="J19" s="4"/>
      <c r="K19" s="43">
        <f t="shared" si="2"/>
        <v>0</v>
      </c>
      <c r="L19" s="5"/>
      <c r="M19" s="5">
        <f t="shared" si="3"/>
        <v>0</v>
      </c>
      <c r="N19" s="5">
        <f t="shared" si="0"/>
        <v>0</v>
      </c>
      <c r="O19" s="12"/>
      <c r="P19" s="12"/>
    </row>
    <row r="20" spans="1:16" x14ac:dyDescent="0.2">
      <c r="A20" s="8">
        <v>17</v>
      </c>
      <c r="B20" s="9" t="s">
        <v>19</v>
      </c>
      <c r="C20" s="10"/>
      <c r="D20" s="10"/>
      <c r="E20" s="4"/>
      <c r="F20" s="4"/>
      <c r="G20" s="4"/>
      <c r="H20" s="4">
        <f t="shared" si="1"/>
        <v>0</v>
      </c>
      <c r="I20" s="4">
        <f t="shared" si="1"/>
        <v>0</v>
      </c>
      <c r="J20" s="4"/>
      <c r="K20" s="43">
        <f t="shared" si="2"/>
        <v>0</v>
      </c>
      <c r="L20" s="5"/>
      <c r="M20" s="5">
        <f t="shared" si="3"/>
        <v>0</v>
      </c>
      <c r="N20" s="5">
        <f t="shared" si="0"/>
        <v>0</v>
      </c>
      <c r="O20" s="12"/>
      <c r="P20" s="12"/>
    </row>
    <row r="21" spans="1:16" x14ac:dyDescent="0.2">
      <c r="A21" s="8">
        <v>18</v>
      </c>
      <c r="B21" s="9" t="s">
        <v>20</v>
      </c>
      <c r="C21" s="10"/>
      <c r="D21" s="10"/>
      <c r="E21" s="4"/>
      <c r="F21" s="4"/>
      <c r="G21" s="4"/>
      <c r="H21" s="4">
        <f t="shared" si="1"/>
        <v>0</v>
      </c>
      <c r="I21" s="4">
        <f t="shared" si="1"/>
        <v>0</v>
      </c>
      <c r="J21" s="4"/>
      <c r="K21" s="43">
        <f t="shared" si="2"/>
        <v>0</v>
      </c>
      <c r="L21" s="5"/>
      <c r="M21" s="5">
        <f t="shared" si="3"/>
        <v>0</v>
      </c>
      <c r="N21" s="5">
        <f t="shared" si="0"/>
        <v>0</v>
      </c>
      <c r="O21" s="12"/>
      <c r="P21" s="12"/>
    </row>
    <row r="22" spans="1:16" x14ac:dyDescent="0.2">
      <c r="A22" s="8">
        <v>19</v>
      </c>
      <c r="B22" s="9" t="s">
        <v>21</v>
      </c>
      <c r="C22" s="10"/>
      <c r="D22" s="10"/>
      <c r="E22" s="4"/>
      <c r="F22" s="4"/>
      <c r="G22" s="4"/>
      <c r="H22" s="4">
        <f t="shared" si="1"/>
        <v>0</v>
      </c>
      <c r="I22" s="4">
        <f t="shared" si="1"/>
        <v>0</v>
      </c>
      <c r="J22" s="4"/>
      <c r="K22" s="43">
        <f t="shared" si="2"/>
        <v>0</v>
      </c>
      <c r="L22" s="5"/>
      <c r="M22" s="5">
        <f t="shared" si="3"/>
        <v>0</v>
      </c>
      <c r="N22" s="5">
        <f t="shared" si="0"/>
        <v>0</v>
      </c>
      <c r="O22" s="12"/>
      <c r="P22" s="12"/>
    </row>
    <row r="23" spans="1:16" x14ac:dyDescent="0.2">
      <c r="A23" s="8">
        <v>20</v>
      </c>
      <c r="B23" s="9" t="s">
        <v>22</v>
      </c>
      <c r="C23" s="10"/>
      <c r="D23" s="10"/>
      <c r="E23" s="4"/>
      <c r="F23" s="4"/>
      <c r="G23" s="4"/>
      <c r="H23" s="4">
        <f t="shared" si="1"/>
        <v>0</v>
      </c>
      <c r="I23" s="4">
        <f t="shared" si="1"/>
        <v>0</v>
      </c>
      <c r="J23" s="4"/>
      <c r="K23" s="43">
        <f t="shared" si="2"/>
        <v>0</v>
      </c>
      <c r="L23" s="5"/>
      <c r="M23" s="5">
        <f t="shared" si="3"/>
        <v>0</v>
      </c>
      <c r="N23" s="5">
        <f t="shared" si="0"/>
        <v>0</v>
      </c>
      <c r="O23" s="12"/>
      <c r="P23" s="12"/>
    </row>
    <row r="24" spans="1:16" x14ac:dyDescent="0.2">
      <c r="A24" s="8">
        <v>21</v>
      </c>
      <c r="B24" s="9" t="s">
        <v>23</v>
      </c>
      <c r="C24" s="10"/>
      <c r="D24" s="10"/>
      <c r="E24" s="4"/>
      <c r="F24" s="4"/>
      <c r="G24" s="4"/>
      <c r="H24" s="4">
        <f t="shared" si="1"/>
        <v>0</v>
      </c>
      <c r="I24" s="4">
        <f t="shared" si="1"/>
        <v>0</v>
      </c>
      <c r="J24" s="4"/>
      <c r="K24" s="43">
        <f t="shared" si="2"/>
        <v>0</v>
      </c>
      <c r="L24" s="5"/>
      <c r="M24" s="5">
        <f t="shared" si="3"/>
        <v>0</v>
      </c>
      <c r="N24" s="5">
        <f t="shared" si="0"/>
        <v>0</v>
      </c>
      <c r="O24" s="12"/>
      <c r="P24" s="12"/>
    </row>
    <row r="25" spans="1:16" x14ac:dyDescent="0.2">
      <c r="A25" s="8">
        <v>22</v>
      </c>
      <c r="B25" s="9" t="s">
        <v>24</v>
      </c>
      <c r="C25" s="10"/>
      <c r="D25" s="10"/>
      <c r="E25" s="4"/>
      <c r="F25" s="4"/>
      <c r="G25" s="4"/>
      <c r="H25" s="4">
        <f t="shared" si="1"/>
        <v>0</v>
      </c>
      <c r="I25" s="4">
        <f t="shared" si="1"/>
        <v>0</v>
      </c>
      <c r="J25" s="4"/>
      <c r="K25" s="43">
        <f t="shared" si="2"/>
        <v>0</v>
      </c>
      <c r="L25" s="5"/>
      <c r="M25" s="5">
        <f t="shared" si="3"/>
        <v>0</v>
      </c>
      <c r="N25" s="5">
        <f t="shared" si="0"/>
        <v>0</v>
      </c>
      <c r="O25" s="12"/>
      <c r="P25" s="12"/>
    </row>
    <row r="26" spans="1:16" x14ac:dyDescent="0.2">
      <c r="A26" s="8">
        <v>23</v>
      </c>
      <c r="B26" s="9" t="s">
        <v>25</v>
      </c>
      <c r="C26" s="10"/>
      <c r="D26" s="10"/>
      <c r="E26" s="4"/>
      <c r="F26" s="4"/>
      <c r="G26" s="4"/>
      <c r="H26" s="4">
        <f t="shared" si="1"/>
        <v>0</v>
      </c>
      <c r="I26" s="4">
        <f t="shared" si="1"/>
        <v>0</v>
      </c>
      <c r="J26" s="4"/>
      <c r="K26" s="43">
        <f t="shared" si="2"/>
        <v>0</v>
      </c>
      <c r="L26" s="5"/>
      <c r="M26" s="5">
        <f t="shared" si="3"/>
        <v>0</v>
      </c>
      <c r="N26" s="5">
        <f t="shared" si="0"/>
        <v>0</v>
      </c>
      <c r="O26" s="12"/>
      <c r="P26" s="12"/>
    </row>
    <row r="27" spans="1:16" x14ac:dyDescent="0.2">
      <c r="A27" s="8">
        <v>24</v>
      </c>
      <c r="B27" s="9" t="s">
        <v>26</v>
      </c>
      <c r="C27" s="10"/>
      <c r="D27" s="10"/>
      <c r="E27" s="4"/>
      <c r="F27" s="4"/>
      <c r="G27" s="4"/>
      <c r="H27" s="4">
        <f t="shared" si="1"/>
        <v>0</v>
      </c>
      <c r="I27" s="4">
        <f t="shared" si="1"/>
        <v>0</v>
      </c>
      <c r="J27" s="4"/>
      <c r="K27" s="43">
        <f t="shared" si="2"/>
        <v>0</v>
      </c>
      <c r="L27" s="5"/>
      <c r="M27" s="5">
        <f t="shared" si="3"/>
        <v>0</v>
      </c>
      <c r="N27" s="5">
        <f t="shared" si="0"/>
        <v>0</v>
      </c>
      <c r="O27" s="12"/>
      <c r="P27" s="12"/>
    </row>
    <row r="28" spans="1:16" x14ac:dyDescent="0.2">
      <c r="A28" s="8">
        <v>25</v>
      </c>
      <c r="B28" s="9" t="s">
        <v>27</v>
      </c>
      <c r="C28" s="10"/>
      <c r="D28" s="10"/>
      <c r="E28" s="4"/>
      <c r="F28" s="4"/>
      <c r="G28" s="4"/>
      <c r="H28" s="4">
        <f t="shared" si="1"/>
        <v>0</v>
      </c>
      <c r="I28" s="4">
        <f t="shared" si="1"/>
        <v>0</v>
      </c>
      <c r="J28" s="4"/>
      <c r="K28" s="43">
        <f t="shared" si="2"/>
        <v>0</v>
      </c>
      <c r="L28" s="5"/>
      <c r="M28" s="5">
        <f t="shared" si="3"/>
        <v>0</v>
      </c>
      <c r="N28" s="5">
        <f t="shared" si="0"/>
        <v>0</v>
      </c>
      <c r="O28" s="12"/>
      <c r="P28" s="12"/>
    </row>
    <row r="29" spans="1:16" x14ac:dyDescent="0.2">
      <c r="A29" s="8">
        <v>26</v>
      </c>
      <c r="B29" s="9" t="s">
        <v>28</v>
      </c>
      <c r="C29" s="10"/>
      <c r="D29" s="10"/>
      <c r="E29" s="4"/>
      <c r="F29" s="4"/>
      <c r="G29" s="4"/>
      <c r="H29" s="4">
        <f t="shared" si="1"/>
        <v>0</v>
      </c>
      <c r="I29" s="4">
        <f t="shared" si="1"/>
        <v>0</v>
      </c>
      <c r="J29" s="4"/>
      <c r="K29" s="43">
        <f t="shared" si="2"/>
        <v>0</v>
      </c>
      <c r="L29" s="5"/>
      <c r="M29" s="5">
        <f t="shared" si="3"/>
        <v>0</v>
      </c>
      <c r="N29" s="5">
        <f t="shared" si="0"/>
        <v>0</v>
      </c>
      <c r="O29" s="12"/>
      <c r="P29" s="12"/>
    </row>
    <row r="30" spans="1:16" x14ac:dyDescent="0.2">
      <c r="A30" s="8">
        <v>27</v>
      </c>
      <c r="B30" s="9" t="s">
        <v>29</v>
      </c>
      <c r="C30" s="10"/>
      <c r="D30" s="10"/>
      <c r="E30" s="4"/>
      <c r="F30" s="4"/>
      <c r="G30" s="4"/>
      <c r="H30" s="4">
        <f t="shared" si="1"/>
        <v>0</v>
      </c>
      <c r="I30" s="4">
        <f t="shared" si="1"/>
        <v>0</v>
      </c>
      <c r="J30" s="4"/>
      <c r="K30" s="43">
        <f t="shared" si="2"/>
        <v>0</v>
      </c>
      <c r="L30" s="5"/>
      <c r="M30" s="5">
        <f t="shared" si="3"/>
        <v>0</v>
      </c>
      <c r="N30" s="5">
        <f t="shared" si="0"/>
        <v>0</v>
      </c>
      <c r="O30" s="12"/>
      <c r="P30" s="12"/>
    </row>
    <row r="31" spans="1:16" x14ac:dyDescent="0.2">
      <c r="A31" s="8">
        <v>28</v>
      </c>
      <c r="B31" s="9" t="s">
        <v>30</v>
      </c>
      <c r="C31" s="10"/>
      <c r="D31" s="10"/>
      <c r="E31" s="4"/>
      <c r="F31" s="4"/>
      <c r="G31" s="4"/>
      <c r="H31" s="4">
        <f t="shared" si="1"/>
        <v>0</v>
      </c>
      <c r="I31" s="4">
        <f t="shared" si="1"/>
        <v>0</v>
      </c>
      <c r="J31" s="4"/>
      <c r="K31" s="43">
        <f t="shared" si="2"/>
        <v>0</v>
      </c>
      <c r="L31" s="5"/>
      <c r="M31" s="5">
        <f t="shared" si="3"/>
        <v>0</v>
      </c>
      <c r="N31" s="5">
        <f t="shared" si="0"/>
        <v>0</v>
      </c>
      <c r="O31" s="12"/>
      <c r="P31" s="12"/>
    </row>
    <row r="32" spans="1:16" x14ac:dyDescent="0.2">
      <c r="A32" s="8">
        <v>29</v>
      </c>
      <c r="B32" s="9" t="s">
        <v>31</v>
      </c>
      <c r="C32" s="10"/>
      <c r="D32" s="10"/>
      <c r="E32" s="4"/>
      <c r="F32" s="4"/>
      <c r="G32" s="4"/>
      <c r="H32" s="4">
        <f t="shared" si="1"/>
        <v>0</v>
      </c>
      <c r="I32" s="4">
        <f t="shared" si="1"/>
        <v>0</v>
      </c>
      <c r="J32" s="4"/>
      <c r="K32" s="43">
        <f t="shared" si="2"/>
        <v>0</v>
      </c>
      <c r="L32" s="5"/>
      <c r="M32" s="5">
        <f t="shared" si="3"/>
        <v>0</v>
      </c>
      <c r="N32" s="5">
        <f t="shared" si="0"/>
        <v>0</v>
      </c>
      <c r="O32" s="12"/>
      <c r="P32" s="12"/>
    </row>
    <row r="33" spans="1:16" x14ac:dyDescent="0.2">
      <c r="A33" s="8">
        <v>30</v>
      </c>
      <c r="B33" s="9" t="s">
        <v>32</v>
      </c>
      <c r="C33" s="10"/>
      <c r="D33" s="10"/>
      <c r="E33" s="4"/>
      <c r="F33" s="4"/>
      <c r="G33" s="4"/>
      <c r="H33" s="4">
        <f t="shared" si="1"/>
        <v>0</v>
      </c>
      <c r="I33" s="4">
        <f t="shared" si="1"/>
        <v>0</v>
      </c>
      <c r="J33" s="4"/>
      <c r="K33" s="43">
        <f t="shared" si="2"/>
        <v>0</v>
      </c>
      <c r="L33" s="5"/>
      <c r="M33" s="5">
        <f t="shared" si="3"/>
        <v>0</v>
      </c>
      <c r="N33" s="5">
        <f t="shared" si="0"/>
        <v>0</v>
      </c>
      <c r="O33" s="12"/>
      <c r="P33" s="12"/>
    </row>
    <row r="34" spans="1:16" x14ac:dyDescent="0.2">
      <c r="A34" s="8">
        <v>31</v>
      </c>
      <c r="B34" s="9" t="s">
        <v>33</v>
      </c>
      <c r="C34" s="10"/>
      <c r="D34" s="10"/>
      <c r="E34" s="4"/>
      <c r="F34" s="4"/>
      <c r="G34" s="4"/>
      <c r="H34" s="4">
        <f t="shared" si="1"/>
        <v>0</v>
      </c>
      <c r="I34" s="4">
        <f t="shared" si="1"/>
        <v>0</v>
      </c>
      <c r="J34" s="4"/>
      <c r="K34" s="43">
        <f t="shared" si="2"/>
        <v>0</v>
      </c>
      <c r="L34" s="41"/>
      <c r="M34" s="5">
        <f t="shared" si="3"/>
        <v>0</v>
      </c>
      <c r="N34" s="5">
        <f t="shared" si="0"/>
        <v>0</v>
      </c>
      <c r="O34" s="12"/>
      <c r="P34" s="12"/>
    </row>
    <row r="35" spans="1:16" x14ac:dyDescent="0.2">
      <c r="A35" s="8">
        <v>32</v>
      </c>
      <c r="B35" s="9" t="s">
        <v>34</v>
      </c>
      <c r="C35" s="10"/>
      <c r="D35" s="10"/>
      <c r="E35" s="4"/>
      <c r="F35" s="4"/>
      <c r="G35" s="4"/>
      <c r="H35" s="4">
        <f t="shared" si="1"/>
        <v>0</v>
      </c>
      <c r="I35" s="4">
        <f t="shared" si="1"/>
        <v>0</v>
      </c>
      <c r="J35" s="4"/>
      <c r="K35" s="43">
        <f t="shared" si="2"/>
        <v>0</v>
      </c>
      <c r="L35" s="6"/>
      <c r="M35" s="5">
        <f t="shared" si="3"/>
        <v>0</v>
      </c>
      <c r="N35" s="5">
        <f t="shared" si="0"/>
        <v>0</v>
      </c>
      <c r="O35" s="12"/>
      <c r="P35" s="12"/>
    </row>
    <row r="36" spans="1:16" x14ac:dyDescent="0.2">
      <c r="A36" s="8">
        <v>33</v>
      </c>
      <c r="B36" s="9" t="s">
        <v>35</v>
      </c>
      <c r="C36" s="10"/>
      <c r="D36" s="10"/>
      <c r="E36" s="4"/>
      <c r="F36" s="4"/>
      <c r="G36" s="4"/>
      <c r="H36" s="4">
        <f t="shared" si="1"/>
        <v>0</v>
      </c>
      <c r="I36" s="4">
        <f t="shared" si="1"/>
        <v>0</v>
      </c>
      <c r="J36" s="4"/>
      <c r="K36" s="43">
        <f t="shared" si="2"/>
        <v>0</v>
      </c>
      <c r="L36" s="6"/>
      <c r="M36" s="5">
        <f t="shared" si="3"/>
        <v>0</v>
      </c>
      <c r="N36" s="5">
        <f t="shared" si="0"/>
        <v>0</v>
      </c>
      <c r="O36" s="12"/>
      <c r="P36" s="12"/>
    </row>
    <row r="37" spans="1:16" x14ac:dyDescent="0.2">
      <c r="A37" s="8">
        <v>34</v>
      </c>
      <c r="B37" s="9" t="s">
        <v>36</v>
      </c>
      <c r="C37" s="10"/>
      <c r="D37" s="10"/>
      <c r="E37" s="4"/>
      <c r="F37" s="4"/>
      <c r="G37" s="4"/>
      <c r="H37" s="4">
        <f t="shared" si="1"/>
        <v>0</v>
      </c>
      <c r="I37" s="4">
        <f t="shared" si="1"/>
        <v>0</v>
      </c>
      <c r="J37" s="4"/>
      <c r="K37" s="43">
        <f t="shared" si="2"/>
        <v>0</v>
      </c>
      <c r="L37" s="6"/>
      <c r="M37" s="5">
        <f t="shared" si="3"/>
        <v>0</v>
      </c>
      <c r="N37" s="5">
        <f t="shared" si="0"/>
        <v>0</v>
      </c>
      <c r="O37" s="12"/>
      <c r="P37" s="12"/>
    </row>
    <row r="38" spans="1:16" x14ac:dyDescent="0.2">
      <c r="A38" s="8">
        <v>35</v>
      </c>
      <c r="B38" s="9" t="s">
        <v>37</v>
      </c>
      <c r="C38" s="10"/>
      <c r="D38" s="10"/>
      <c r="E38" s="4"/>
      <c r="F38" s="4"/>
      <c r="G38" s="4"/>
      <c r="H38" s="4">
        <f t="shared" si="1"/>
        <v>0</v>
      </c>
      <c r="I38" s="4">
        <f t="shared" si="1"/>
        <v>0</v>
      </c>
      <c r="J38" s="4"/>
      <c r="K38" s="43">
        <f t="shared" si="2"/>
        <v>0</v>
      </c>
      <c r="L38" s="6"/>
      <c r="M38" s="5">
        <f t="shared" si="3"/>
        <v>0</v>
      </c>
      <c r="N38" s="5">
        <f t="shared" si="0"/>
        <v>0</v>
      </c>
      <c r="O38" s="12"/>
      <c r="P38" s="12"/>
    </row>
    <row r="39" spans="1:16" x14ac:dyDescent="0.2">
      <c r="A39" s="8">
        <v>36</v>
      </c>
      <c r="B39" s="9" t="s">
        <v>38</v>
      </c>
      <c r="C39" s="10"/>
      <c r="D39" s="10"/>
      <c r="E39" s="4"/>
      <c r="F39" s="4"/>
      <c r="G39" s="4"/>
      <c r="H39" s="4">
        <f t="shared" si="1"/>
        <v>0</v>
      </c>
      <c r="I39" s="4">
        <f t="shared" si="1"/>
        <v>0</v>
      </c>
      <c r="J39" s="4"/>
      <c r="K39" s="43">
        <f t="shared" si="2"/>
        <v>0</v>
      </c>
      <c r="L39" s="6"/>
      <c r="M39" s="5">
        <f t="shared" si="3"/>
        <v>0</v>
      </c>
      <c r="N39" s="5">
        <f t="shared" si="0"/>
        <v>0</v>
      </c>
      <c r="O39" s="12"/>
      <c r="P39" s="12"/>
    </row>
    <row r="40" spans="1:16" x14ac:dyDescent="0.2">
      <c r="A40" s="8">
        <v>37</v>
      </c>
      <c r="B40" s="9" t="s">
        <v>39</v>
      </c>
      <c r="C40" s="10"/>
      <c r="D40" s="10"/>
      <c r="E40" s="4"/>
      <c r="F40" s="4"/>
      <c r="G40" s="4"/>
      <c r="H40" s="4">
        <f t="shared" si="1"/>
        <v>0</v>
      </c>
      <c r="I40" s="4">
        <f t="shared" si="1"/>
        <v>0</v>
      </c>
      <c r="J40" s="4"/>
      <c r="K40" s="43">
        <f t="shared" si="2"/>
        <v>0</v>
      </c>
      <c r="L40" s="5"/>
      <c r="M40" s="5">
        <f t="shared" si="3"/>
        <v>0</v>
      </c>
      <c r="N40" s="5">
        <f t="shared" si="0"/>
        <v>0</v>
      </c>
      <c r="O40" s="12"/>
      <c r="P40" s="12"/>
    </row>
    <row r="41" spans="1:16" x14ac:dyDescent="0.2">
      <c r="A41" s="8">
        <v>38</v>
      </c>
      <c r="B41" s="9" t="s">
        <v>40</v>
      </c>
      <c r="C41" s="10"/>
      <c r="D41" s="10"/>
      <c r="E41" s="4"/>
      <c r="F41" s="4"/>
      <c r="G41" s="4"/>
      <c r="H41" s="4">
        <f t="shared" si="1"/>
        <v>0</v>
      </c>
      <c r="I41" s="4">
        <f t="shared" si="1"/>
        <v>0</v>
      </c>
      <c r="J41" s="4"/>
      <c r="K41" s="43">
        <f t="shared" si="2"/>
        <v>0</v>
      </c>
      <c r="L41" s="5"/>
      <c r="M41" s="5">
        <f t="shared" si="3"/>
        <v>0</v>
      </c>
      <c r="N41" s="5">
        <f t="shared" si="0"/>
        <v>0</v>
      </c>
      <c r="O41" s="12"/>
      <c r="P41" s="12"/>
    </row>
    <row r="42" spans="1:16" x14ac:dyDescent="0.2">
      <c r="A42" s="8">
        <v>39</v>
      </c>
      <c r="B42" s="9" t="s">
        <v>41</v>
      </c>
      <c r="C42" s="10"/>
      <c r="D42" s="10"/>
      <c r="E42" s="4"/>
      <c r="F42" s="4"/>
      <c r="G42" s="4"/>
      <c r="H42" s="4">
        <f t="shared" si="1"/>
        <v>0</v>
      </c>
      <c r="I42" s="4">
        <f t="shared" si="1"/>
        <v>0</v>
      </c>
      <c r="J42" s="4"/>
      <c r="K42" s="43">
        <f t="shared" si="2"/>
        <v>0</v>
      </c>
      <c r="L42" s="5"/>
      <c r="M42" s="5">
        <f t="shared" si="3"/>
        <v>0</v>
      </c>
      <c r="N42" s="5">
        <f t="shared" si="0"/>
        <v>0</v>
      </c>
      <c r="O42" s="12"/>
      <c r="P42" s="12"/>
    </row>
    <row r="43" spans="1:16" x14ac:dyDescent="0.2">
      <c r="A43" s="8">
        <v>40</v>
      </c>
      <c r="B43" s="9" t="s">
        <v>42</v>
      </c>
      <c r="C43" s="10"/>
      <c r="D43" s="10"/>
      <c r="E43" s="4"/>
      <c r="F43" s="4"/>
      <c r="G43" s="4"/>
      <c r="H43" s="4">
        <f t="shared" si="1"/>
        <v>0</v>
      </c>
      <c r="I43" s="4">
        <f t="shared" si="1"/>
        <v>0</v>
      </c>
      <c r="J43" s="4"/>
      <c r="K43" s="43">
        <f t="shared" si="2"/>
        <v>0</v>
      </c>
      <c r="L43" s="5"/>
      <c r="M43" s="5">
        <f t="shared" si="3"/>
        <v>0</v>
      </c>
      <c r="N43" s="5">
        <f t="shared" si="0"/>
        <v>0</v>
      </c>
      <c r="O43" s="12"/>
      <c r="P43" s="12"/>
    </row>
    <row r="44" spans="1:16" x14ac:dyDescent="0.2">
      <c r="A44" s="8">
        <v>41</v>
      </c>
      <c r="B44" s="9" t="s">
        <v>43</v>
      </c>
      <c r="C44" s="10"/>
      <c r="D44" s="10"/>
      <c r="E44" s="4"/>
      <c r="F44" s="4"/>
      <c r="G44" s="4"/>
      <c r="H44" s="4">
        <f t="shared" si="1"/>
        <v>0</v>
      </c>
      <c r="I44" s="4">
        <f t="shared" si="1"/>
        <v>0</v>
      </c>
      <c r="J44" s="4"/>
      <c r="K44" s="43">
        <f t="shared" si="2"/>
        <v>0</v>
      </c>
      <c r="L44" s="5"/>
      <c r="M44" s="5">
        <f t="shared" si="3"/>
        <v>0</v>
      </c>
      <c r="N44" s="5">
        <f t="shared" si="0"/>
        <v>0</v>
      </c>
      <c r="O44" s="12"/>
      <c r="P44" s="12"/>
    </row>
    <row r="45" spans="1:16" x14ac:dyDescent="0.2">
      <c r="A45" s="8">
        <v>42</v>
      </c>
      <c r="B45" s="9" t="s">
        <v>44</v>
      </c>
      <c r="C45" s="10"/>
      <c r="D45" s="10"/>
      <c r="E45" s="4"/>
      <c r="F45" s="4"/>
      <c r="G45" s="4"/>
      <c r="H45" s="4">
        <f t="shared" si="1"/>
        <v>0</v>
      </c>
      <c r="I45" s="4">
        <f t="shared" si="1"/>
        <v>0</v>
      </c>
      <c r="J45" s="4"/>
      <c r="K45" s="43">
        <f t="shared" si="2"/>
        <v>0</v>
      </c>
      <c r="L45" s="5"/>
      <c r="M45" s="5">
        <f t="shared" si="3"/>
        <v>0</v>
      </c>
      <c r="N45" s="5">
        <f t="shared" si="0"/>
        <v>0</v>
      </c>
      <c r="O45" s="12"/>
      <c r="P45" s="12"/>
    </row>
    <row r="46" spans="1:16" x14ac:dyDescent="0.2">
      <c r="A46" s="8">
        <v>43</v>
      </c>
      <c r="B46" s="9" t="s">
        <v>45</v>
      </c>
      <c r="C46" s="10"/>
      <c r="D46" s="10"/>
      <c r="E46" s="4"/>
      <c r="F46" s="4"/>
      <c r="G46" s="4"/>
      <c r="H46" s="4">
        <f t="shared" si="1"/>
        <v>0</v>
      </c>
      <c r="I46" s="4">
        <f t="shared" si="1"/>
        <v>0</v>
      </c>
      <c r="J46" s="4"/>
      <c r="K46" s="43">
        <f t="shared" si="2"/>
        <v>0</v>
      </c>
      <c r="L46" s="5"/>
      <c r="M46" s="5">
        <f t="shared" si="3"/>
        <v>0</v>
      </c>
      <c r="N46" s="5">
        <f t="shared" si="0"/>
        <v>0</v>
      </c>
      <c r="O46" s="12"/>
      <c r="P46" s="12"/>
    </row>
    <row r="47" spans="1:16" x14ac:dyDescent="0.2">
      <c r="A47" s="8">
        <v>44</v>
      </c>
      <c r="B47" s="9" t="s">
        <v>46</v>
      </c>
      <c r="C47" s="10"/>
      <c r="D47" s="10"/>
      <c r="E47" s="4"/>
      <c r="F47" s="4"/>
      <c r="G47" s="4"/>
      <c r="H47" s="4">
        <f t="shared" si="1"/>
        <v>0</v>
      </c>
      <c r="I47" s="4">
        <f t="shared" si="1"/>
        <v>0</v>
      </c>
      <c r="J47" s="4"/>
      <c r="K47" s="43">
        <f t="shared" si="2"/>
        <v>0</v>
      </c>
      <c r="L47" s="5"/>
      <c r="M47" s="5">
        <f t="shared" si="3"/>
        <v>0</v>
      </c>
      <c r="N47" s="5">
        <f t="shared" si="0"/>
        <v>0</v>
      </c>
      <c r="O47" s="12"/>
      <c r="P47" s="12"/>
    </row>
    <row r="48" spans="1:16" x14ac:dyDescent="0.2">
      <c r="A48" s="8">
        <v>45</v>
      </c>
      <c r="B48" s="9" t="s">
        <v>47</v>
      </c>
      <c r="C48" s="10"/>
      <c r="D48" s="10"/>
      <c r="E48" s="4"/>
      <c r="F48" s="4"/>
      <c r="G48" s="4"/>
      <c r="H48" s="4">
        <f t="shared" si="1"/>
        <v>0</v>
      </c>
      <c r="I48" s="4">
        <f t="shared" si="1"/>
        <v>0</v>
      </c>
      <c r="J48" s="4"/>
      <c r="K48" s="43">
        <f t="shared" si="2"/>
        <v>0</v>
      </c>
      <c r="L48" s="5"/>
      <c r="M48" s="5">
        <f t="shared" si="3"/>
        <v>0</v>
      </c>
      <c r="N48" s="5">
        <f t="shared" si="0"/>
        <v>0</v>
      </c>
      <c r="O48" s="12"/>
      <c r="P48" s="12"/>
    </row>
    <row r="49" spans="1:16" x14ac:dyDescent="0.2">
      <c r="A49" s="8">
        <v>46</v>
      </c>
      <c r="B49" s="9" t="s">
        <v>48</v>
      </c>
      <c r="C49" s="10"/>
      <c r="D49" s="10"/>
      <c r="E49" s="4"/>
      <c r="F49" s="4"/>
      <c r="G49" s="4"/>
      <c r="H49" s="4">
        <f t="shared" si="1"/>
        <v>0</v>
      </c>
      <c r="I49" s="4">
        <f t="shared" si="1"/>
        <v>0</v>
      </c>
      <c r="J49" s="4"/>
      <c r="K49" s="43">
        <f t="shared" si="2"/>
        <v>0</v>
      </c>
      <c r="L49" s="5"/>
      <c r="M49" s="5">
        <f t="shared" si="3"/>
        <v>0</v>
      </c>
      <c r="N49" s="5">
        <f t="shared" si="0"/>
        <v>0</v>
      </c>
      <c r="O49" s="12"/>
      <c r="P49" s="12"/>
    </row>
    <row r="50" spans="1:16" x14ac:dyDescent="0.2">
      <c r="A50" s="8">
        <v>47</v>
      </c>
      <c r="B50" s="9" t="s">
        <v>49</v>
      </c>
      <c r="C50" s="10"/>
      <c r="D50" s="10"/>
      <c r="E50" s="4"/>
      <c r="F50" s="4"/>
      <c r="G50" s="4"/>
      <c r="H50" s="4">
        <f t="shared" si="1"/>
        <v>0</v>
      </c>
      <c r="I50" s="4">
        <f t="shared" si="1"/>
        <v>0</v>
      </c>
      <c r="J50" s="4"/>
      <c r="K50" s="43">
        <f t="shared" si="2"/>
        <v>0</v>
      </c>
      <c r="L50" s="5"/>
      <c r="M50" s="5">
        <f t="shared" si="3"/>
        <v>0</v>
      </c>
      <c r="N50" s="5">
        <f t="shared" si="0"/>
        <v>0</v>
      </c>
      <c r="O50" s="12"/>
      <c r="P50" s="12"/>
    </row>
    <row r="51" spans="1:16" x14ac:dyDescent="0.2">
      <c r="A51" s="8">
        <v>48</v>
      </c>
      <c r="B51" s="9" t="s">
        <v>50</v>
      </c>
      <c r="C51" s="10"/>
      <c r="D51" s="10"/>
      <c r="E51" s="4"/>
      <c r="F51" s="4"/>
      <c r="G51" s="4"/>
      <c r="H51" s="4">
        <f t="shared" si="1"/>
        <v>0</v>
      </c>
      <c r="I51" s="4">
        <f t="shared" si="1"/>
        <v>0</v>
      </c>
      <c r="J51" s="4"/>
      <c r="K51" s="43">
        <f t="shared" si="2"/>
        <v>0</v>
      </c>
      <c r="L51" s="5"/>
      <c r="M51" s="5">
        <f t="shared" si="3"/>
        <v>0</v>
      </c>
      <c r="N51" s="5">
        <f t="shared" si="0"/>
        <v>0</v>
      </c>
      <c r="O51" s="12"/>
      <c r="P51" s="12"/>
    </row>
    <row r="52" spans="1:16" x14ac:dyDescent="0.2">
      <c r="A52" s="8">
        <v>49</v>
      </c>
      <c r="B52" s="9" t="s">
        <v>51</v>
      </c>
      <c r="C52" s="10"/>
      <c r="D52" s="10"/>
      <c r="E52" s="4"/>
      <c r="F52" s="4"/>
      <c r="G52" s="4"/>
      <c r="H52" s="4">
        <f t="shared" si="1"/>
        <v>0</v>
      </c>
      <c r="I52" s="4">
        <f t="shared" si="1"/>
        <v>0</v>
      </c>
      <c r="J52" s="4"/>
      <c r="K52" s="43">
        <f t="shared" si="2"/>
        <v>0</v>
      </c>
      <c r="L52" s="5"/>
      <c r="M52" s="5">
        <f t="shared" si="3"/>
        <v>0</v>
      </c>
      <c r="N52" s="5">
        <f t="shared" si="0"/>
        <v>0</v>
      </c>
      <c r="O52" s="12"/>
      <c r="P52" s="12"/>
    </row>
    <row r="53" spans="1:16" x14ac:dyDescent="0.2">
      <c r="A53" s="8">
        <v>50</v>
      </c>
      <c r="B53" s="9" t="s">
        <v>52</v>
      </c>
      <c r="C53" s="10"/>
      <c r="D53" s="10"/>
      <c r="E53" s="4"/>
      <c r="F53" s="4"/>
      <c r="G53" s="4"/>
      <c r="H53" s="4">
        <f t="shared" si="1"/>
        <v>0</v>
      </c>
      <c r="I53" s="4">
        <f t="shared" si="1"/>
        <v>0</v>
      </c>
      <c r="J53" s="4"/>
      <c r="K53" s="43">
        <f t="shared" si="2"/>
        <v>0</v>
      </c>
      <c r="L53" s="5"/>
      <c r="M53" s="5">
        <f t="shared" si="3"/>
        <v>0</v>
      </c>
      <c r="N53" s="5">
        <f t="shared" si="0"/>
        <v>0</v>
      </c>
      <c r="O53" s="12"/>
      <c r="P53" s="12"/>
    </row>
    <row r="54" spans="1:16" x14ac:dyDescent="0.2">
      <c r="A54" s="8">
        <v>51</v>
      </c>
      <c r="B54" s="9" t="s">
        <v>53</v>
      </c>
      <c r="C54" s="10"/>
      <c r="D54" s="10"/>
      <c r="E54" s="4"/>
      <c r="F54" s="4"/>
      <c r="G54" s="4"/>
      <c r="H54" s="4">
        <f t="shared" si="1"/>
        <v>0</v>
      </c>
      <c r="I54" s="4">
        <f t="shared" si="1"/>
        <v>0</v>
      </c>
      <c r="J54" s="4"/>
      <c r="K54" s="43">
        <f t="shared" si="2"/>
        <v>0</v>
      </c>
      <c r="L54" s="5"/>
      <c r="M54" s="5">
        <f t="shared" si="3"/>
        <v>0</v>
      </c>
      <c r="N54" s="5">
        <f t="shared" si="0"/>
        <v>0</v>
      </c>
      <c r="O54" s="12"/>
      <c r="P54" s="12"/>
    </row>
    <row r="55" spans="1:16" x14ac:dyDescent="0.2">
      <c r="A55" s="8">
        <v>52</v>
      </c>
      <c r="B55" s="9" t="s">
        <v>54</v>
      </c>
      <c r="C55" s="10"/>
      <c r="D55" s="10"/>
      <c r="E55" s="4"/>
      <c r="F55" s="4"/>
      <c r="G55" s="4"/>
      <c r="H55" s="4">
        <f t="shared" si="1"/>
        <v>0</v>
      </c>
      <c r="I55" s="4">
        <f t="shared" si="1"/>
        <v>0</v>
      </c>
      <c r="J55" s="4"/>
      <c r="K55" s="43">
        <f t="shared" si="2"/>
        <v>0</v>
      </c>
      <c r="L55" s="5"/>
      <c r="M55" s="5">
        <f t="shared" si="3"/>
        <v>0</v>
      </c>
      <c r="N55" s="5">
        <f t="shared" si="0"/>
        <v>0</v>
      </c>
      <c r="O55" s="12"/>
      <c r="P55" s="12"/>
    </row>
    <row r="56" spans="1:16" x14ac:dyDescent="0.2">
      <c r="A56" s="8">
        <v>53</v>
      </c>
      <c r="B56" s="9" t="s">
        <v>55</v>
      </c>
      <c r="C56" s="10"/>
      <c r="D56" s="10"/>
      <c r="E56" s="4"/>
      <c r="F56" s="4"/>
      <c r="G56" s="4"/>
      <c r="H56" s="4">
        <f t="shared" si="1"/>
        <v>0</v>
      </c>
      <c r="I56" s="4">
        <f t="shared" si="1"/>
        <v>0</v>
      </c>
      <c r="J56" s="4"/>
      <c r="K56" s="43">
        <f t="shared" si="2"/>
        <v>0</v>
      </c>
      <c r="L56" s="5"/>
      <c r="M56" s="5">
        <f t="shared" si="3"/>
        <v>0</v>
      </c>
      <c r="N56" s="5">
        <f t="shared" si="0"/>
        <v>0</v>
      </c>
      <c r="O56" s="12"/>
      <c r="P56" s="12"/>
    </row>
    <row r="57" spans="1:16" x14ac:dyDescent="0.2">
      <c r="A57" s="8">
        <v>54</v>
      </c>
      <c r="B57" s="9" t="s">
        <v>56</v>
      </c>
      <c r="C57" s="10"/>
      <c r="D57" s="10"/>
      <c r="E57" s="4"/>
      <c r="F57" s="4"/>
      <c r="G57" s="4"/>
      <c r="H57" s="4">
        <f t="shared" si="1"/>
        <v>0</v>
      </c>
      <c r="I57" s="4">
        <f t="shared" si="1"/>
        <v>0</v>
      </c>
      <c r="J57" s="4"/>
      <c r="K57" s="43">
        <f t="shared" si="2"/>
        <v>0</v>
      </c>
      <c r="L57" s="5"/>
      <c r="M57" s="5">
        <f t="shared" si="3"/>
        <v>0</v>
      </c>
      <c r="N57" s="5">
        <f t="shared" si="0"/>
        <v>0</v>
      </c>
      <c r="O57" s="12"/>
      <c r="P57" s="12"/>
    </row>
    <row r="58" spans="1:16" x14ac:dyDescent="0.2">
      <c r="A58" s="8">
        <v>55</v>
      </c>
      <c r="B58" s="9" t="s">
        <v>57</v>
      </c>
      <c r="C58" s="10"/>
      <c r="D58" s="10"/>
      <c r="E58" s="4"/>
      <c r="F58" s="4"/>
      <c r="G58" s="4"/>
      <c r="H58" s="4">
        <f t="shared" si="1"/>
        <v>0</v>
      </c>
      <c r="I58" s="4">
        <f t="shared" si="1"/>
        <v>0</v>
      </c>
      <c r="J58" s="4"/>
      <c r="K58" s="43">
        <f t="shared" si="2"/>
        <v>0</v>
      </c>
      <c r="L58" s="5"/>
      <c r="M58" s="5">
        <f t="shared" si="3"/>
        <v>0</v>
      </c>
      <c r="N58" s="5">
        <f t="shared" si="0"/>
        <v>0</v>
      </c>
      <c r="O58" s="12"/>
      <c r="P58" s="12"/>
    </row>
    <row r="59" spans="1:16" x14ac:dyDescent="0.2">
      <c r="A59" s="8">
        <v>56</v>
      </c>
      <c r="B59" s="9" t="s">
        <v>58</v>
      </c>
      <c r="C59" s="10"/>
      <c r="D59" s="10"/>
      <c r="E59" s="4"/>
      <c r="F59" s="4"/>
      <c r="G59" s="4">
        <v>1578470</v>
      </c>
      <c r="H59" s="4">
        <f t="shared" si="1"/>
        <v>0</v>
      </c>
      <c r="I59" s="4">
        <f t="shared" si="1"/>
        <v>0</v>
      </c>
      <c r="J59" s="4"/>
      <c r="K59" s="43">
        <f t="shared" si="2"/>
        <v>0</v>
      </c>
      <c r="L59" s="5"/>
      <c r="M59" s="5">
        <f t="shared" si="3"/>
        <v>0</v>
      </c>
      <c r="N59" s="5">
        <f t="shared" si="0"/>
        <v>0</v>
      </c>
      <c r="O59" s="12"/>
      <c r="P59" s="12"/>
    </row>
    <row r="60" spans="1:16" x14ac:dyDescent="0.2">
      <c r="A60" s="8">
        <v>57</v>
      </c>
      <c r="B60" s="9" t="s">
        <v>59</v>
      </c>
      <c r="C60" s="10"/>
      <c r="D60" s="10"/>
      <c r="E60" s="4"/>
      <c r="F60" s="4"/>
      <c r="G60" s="4"/>
      <c r="H60" s="4">
        <f t="shared" si="1"/>
        <v>0</v>
      </c>
      <c r="I60" s="4">
        <f t="shared" si="1"/>
        <v>0</v>
      </c>
      <c r="J60" s="4"/>
      <c r="K60" s="43">
        <f t="shared" si="2"/>
        <v>0</v>
      </c>
      <c r="L60" s="5"/>
      <c r="M60" s="5">
        <f t="shared" si="3"/>
        <v>0</v>
      </c>
      <c r="N60" s="5">
        <f t="shared" si="0"/>
        <v>0</v>
      </c>
      <c r="O60" s="12"/>
      <c r="P60" s="12"/>
    </row>
    <row r="61" spans="1:16" x14ac:dyDescent="0.2">
      <c r="A61" s="8">
        <v>58</v>
      </c>
      <c r="B61" s="9" t="s">
        <v>60</v>
      </c>
      <c r="C61" s="10"/>
      <c r="D61" s="10"/>
      <c r="E61" s="4"/>
      <c r="F61" s="4"/>
      <c r="G61" s="4"/>
      <c r="H61" s="4">
        <f t="shared" si="1"/>
        <v>0</v>
      </c>
      <c r="I61" s="4">
        <f t="shared" si="1"/>
        <v>0</v>
      </c>
      <c r="J61" s="4"/>
      <c r="K61" s="43">
        <f t="shared" si="2"/>
        <v>0</v>
      </c>
      <c r="L61" s="5"/>
      <c r="M61" s="5">
        <f t="shared" si="3"/>
        <v>0</v>
      </c>
      <c r="N61" s="5">
        <f t="shared" si="0"/>
        <v>0</v>
      </c>
      <c r="O61" s="12"/>
      <c r="P61" s="12"/>
    </row>
    <row r="62" spans="1:16" x14ac:dyDescent="0.2">
      <c r="A62" s="14"/>
      <c r="B62" s="14" t="s">
        <v>61</v>
      </c>
      <c r="C62" s="15">
        <f t="shared" ref="C62:P62" si="4">SUM(C4:C61)</f>
        <v>0</v>
      </c>
      <c r="D62" s="15">
        <f t="shared" si="4"/>
        <v>0</v>
      </c>
      <c r="E62" s="15">
        <f t="shared" si="4"/>
        <v>0</v>
      </c>
      <c r="F62" s="15">
        <f t="shared" si="4"/>
        <v>0</v>
      </c>
      <c r="G62" s="15">
        <f t="shared" si="4"/>
        <v>1578470</v>
      </c>
      <c r="H62" s="15">
        <f t="shared" si="4"/>
        <v>0</v>
      </c>
      <c r="I62" s="15">
        <f t="shared" si="4"/>
        <v>0</v>
      </c>
      <c r="J62" s="15">
        <f t="shared" si="4"/>
        <v>0</v>
      </c>
      <c r="K62" s="45">
        <f t="shared" si="4"/>
        <v>0</v>
      </c>
      <c r="L62" s="45">
        <f t="shared" si="4"/>
        <v>0</v>
      </c>
      <c r="M62" s="15">
        <f t="shared" si="4"/>
        <v>0</v>
      </c>
      <c r="N62" s="15">
        <f t="shared" si="4"/>
        <v>0</v>
      </c>
      <c r="O62" s="16">
        <f t="shared" si="4"/>
        <v>0</v>
      </c>
      <c r="P62" s="16">
        <f t="shared" si="4"/>
        <v>0</v>
      </c>
    </row>
    <row r="63" spans="1:16" x14ac:dyDescent="0.2">
      <c r="A63" s="8">
        <v>59</v>
      </c>
      <c r="B63" s="9" t="s">
        <v>62</v>
      </c>
      <c r="C63" s="10"/>
      <c r="D63" s="10"/>
      <c r="E63" s="4"/>
      <c r="F63" s="4"/>
      <c r="G63" s="4"/>
      <c r="H63" s="4">
        <f t="shared" si="1"/>
        <v>0</v>
      </c>
      <c r="I63" s="4">
        <f t="shared" ref="I63:I68" si="5">J63</f>
        <v>0</v>
      </c>
      <c r="J63" s="4"/>
      <c r="K63" s="43">
        <f>L63</f>
        <v>0</v>
      </c>
      <c r="L63" s="5"/>
      <c r="M63" s="5">
        <f t="shared" si="3"/>
        <v>0</v>
      </c>
      <c r="N63" s="5">
        <f t="shared" ref="N63:N66" si="6">O63+P63</f>
        <v>0</v>
      </c>
      <c r="O63" s="12"/>
      <c r="P63" s="12"/>
    </row>
    <row r="64" spans="1:16" x14ac:dyDescent="0.2">
      <c r="A64" s="8">
        <v>60</v>
      </c>
      <c r="B64" s="9" t="s">
        <v>63</v>
      </c>
      <c r="C64" s="10"/>
      <c r="D64" s="10"/>
      <c r="E64" s="4"/>
      <c r="F64" s="4"/>
      <c r="G64" s="4">
        <v>17522230</v>
      </c>
      <c r="H64" s="4">
        <f t="shared" si="1"/>
        <v>0</v>
      </c>
      <c r="I64" s="4">
        <f t="shared" si="5"/>
        <v>0</v>
      </c>
      <c r="J64" s="4"/>
      <c r="K64" s="43">
        <f>L64</f>
        <v>0</v>
      </c>
      <c r="L64" s="5"/>
      <c r="M64" s="5">
        <f t="shared" si="3"/>
        <v>0</v>
      </c>
      <c r="N64" s="5">
        <f t="shared" si="6"/>
        <v>0</v>
      </c>
      <c r="O64" s="12"/>
      <c r="P64" s="12"/>
    </row>
    <row r="65" spans="1:16" x14ac:dyDescent="0.2">
      <c r="A65" s="8">
        <v>61</v>
      </c>
      <c r="B65" s="9" t="s">
        <v>64</v>
      </c>
      <c r="C65" s="10"/>
      <c r="D65" s="10"/>
      <c r="E65" s="4"/>
      <c r="F65" s="4"/>
      <c r="G65" s="4">
        <v>19635210</v>
      </c>
      <c r="H65" s="4">
        <f t="shared" si="1"/>
        <v>0</v>
      </c>
      <c r="I65" s="4">
        <f t="shared" si="5"/>
        <v>0</v>
      </c>
      <c r="J65" s="4"/>
      <c r="K65" s="43">
        <f>L65</f>
        <v>0</v>
      </c>
      <c r="L65" s="5"/>
      <c r="M65" s="5">
        <f t="shared" si="3"/>
        <v>0</v>
      </c>
      <c r="N65" s="5">
        <f t="shared" si="6"/>
        <v>0</v>
      </c>
      <c r="O65" s="12"/>
      <c r="P65" s="12"/>
    </row>
    <row r="66" spans="1:16" x14ac:dyDescent="0.2">
      <c r="A66" s="8">
        <v>62</v>
      </c>
      <c r="B66" s="9" t="s">
        <v>65</v>
      </c>
      <c r="C66" s="10"/>
      <c r="D66" s="10"/>
      <c r="E66" s="4"/>
      <c r="F66" s="4"/>
      <c r="G66" s="4"/>
      <c r="H66" s="4">
        <f t="shared" si="1"/>
        <v>0</v>
      </c>
      <c r="I66" s="4">
        <f t="shared" si="5"/>
        <v>0</v>
      </c>
      <c r="J66" s="4"/>
      <c r="K66" s="43">
        <f>L66</f>
        <v>0</v>
      </c>
      <c r="L66" s="5"/>
      <c r="M66" s="5">
        <f t="shared" si="3"/>
        <v>0</v>
      </c>
      <c r="N66" s="5">
        <f t="shared" si="6"/>
        <v>0</v>
      </c>
      <c r="O66" s="12"/>
      <c r="P66" s="12"/>
    </row>
    <row r="67" spans="1:16" x14ac:dyDescent="0.2">
      <c r="A67" s="8"/>
      <c r="B67" s="8" t="s">
        <v>66</v>
      </c>
      <c r="C67" s="15">
        <f t="shared" ref="C67:P67" si="7">SUM(C64:C66)</f>
        <v>0</v>
      </c>
      <c r="D67" s="15">
        <f t="shared" si="7"/>
        <v>0</v>
      </c>
      <c r="E67" s="16">
        <f t="shared" si="7"/>
        <v>0</v>
      </c>
      <c r="F67" s="16">
        <f t="shared" si="7"/>
        <v>0</v>
      </c>
      <c r="G67" s="16">
        <f t="shared" si="7"/>
        <v>37157440</v>
      </c>
      <c r="H67" s="16">
        <f t="shared" si="7"/>
        <v>0</v>
      </c>
      <c r="I67" s="16">
        <f t="shared" si="7"/>
        <v>0</v>
      </c>
      <c r="J67" s="16">
        <f t="shared" si="7"/>
        <v>0</v>
      </c>
      <c r="K67" s="40">
        <f t="shared" si="7"/>
        <v>0</v>
      </c>
      <c r="L67" s="40">
        <f t="shared" si="7"/>
        <v>0</v>
      </c>
      <c r="M67" s="16">
        <f t="shared" si="7"/>
        <v>0</v>
      </c>
      <c r="N67" s="16">
        <f>SUM(N64:N66)</f>
        <v>0</v>
      </c>
      <c r="O67" s="16">
        <f t="shared" si="7"/>
        <v>0</v>
      </c>
      <c r="P67" s="16">
        <f t="shared" si="7"/>
        <v>0</v>
      </c>
    </row>
    <row r="68" spans="1:16" x14ac:dyDescent="0.2">
      <c r="A68" s="8">
        <v>63</v>
      </c>
      <c r="B68" s="9" t="s">
        <v>67</v>
      </c>
      <c r="C68" s="10"/>
      <c r="D68" s="10"/>
      <c r="E68" s="4"/>
      <c r="F68" s="4"/>
      <c r="G68" s="4">
        <v>121205290</v>
      </c>
      <c r="H68" s="4">
        <f t="shared" si="1"/>
        <v>5055627</v>
      </c>
      <c r="I68" s="4">
        <f t="shared" si="5"/>
        <v>5055627</v>
      </c>
      <c r="J68" s="4">
        <v>5055627</v>
      </c>
      <c r="K68" s="43">
        <f>L68</f>
        <v>0</v>
      </c>
      <c r="L68" s="5"/>
      <c r="M68" s="5">
        <f t="shared" si="3"/>
        <v>0</v>
      </c>
      <c r="N68" s="5">
        <f>O68+P68</f>
        <v>0</v>
      </c>
      <c r="O68" s="12"/>
      <c r="P68" s="12"/>
    </row>
    <row r="69" spans="1:16" x14ac:dyDescent="0.2">
      <c r="A69" s="8"/>
      <c r="B69" s="8" t="s">
        <v>68</v>
      </c>
      <c r="C69" s="15">
        <f t="shared" ref="C69:P69" si="8">C62+C63+C67+C68</f>
        <v>0</v>
      </c>
      <c r="D69" s="15">
        <f t="shared" si="8"/>
        <v>0</v>
      </c>
      <c r="E69" s="15">
        <f t="shared" si="8"/>
        <v>0</v>
      </c>
      <c r="F69" s="15">
        <f t="shared" si="8"/>
        <v>0</v>
      </c>
      <c r="G69" s="15">
        <f t="shared" si="8"/>
        <v>159941200</v>
      </c>
      <c r="H69" s="15">
        <f t="shared" si="8"/>
        <v>5055627</v>
      </c>
      <c r="I69" s="15">
        <f t="shared" si="8"/>
        <v>5055627</v>
      </c>
      <c r="J69" s="15">
        <f t="shared" si="8"/>
        <v>5055627</v>
      </c>
      <c r="K69" s="45">
        <f t="shared" si="8"/>
        <v>0</v>
      </c>
      <c r="L69" s="45">
        <f t="shared" si="8"/>
        <v>0</v>
      </c>
      <c r="M69" s="17">
        <f t="shared" si="8"/>
        <v>0</v>
      </c>
      <c r="N69" s="15">
        <f t="shared" si="8"/>
        <v>0</v>
      </c>
      <c r="O69" s="16">
        <f t="shared" si="8"/>
        <v>0</v>
      </c>
      <c r="P69" s="16">
        <f t="shared" si="8"/>
        <v>0</v>
      </c>
    </row>
  </sheetData>
  <mergeCells count="17">
    <mergeCell ref="A1:N1"/>
    <mergeCell ref="A2:A3"/>
    <mergeCell ref="B2:B3"/>
    <mergeCell ref="C2:C3"/>
    <mergeCell ref="E2:E3"/>
    <mergeCell ref="D2:D3"/>
    <mergeCell ref="G2:G3"/>
    <mergeCell ref="F2:F3"/>
    <mergeCell ref="H2:H3"/>
    <mergeCell ref="I2:I3"/>
    <mergeCell ref="J2:J3"/>
    <mergeCell ref="P2:P3"/>
    <mergeCell ref="K2:K3"/>
    <mergeCell ref="L2:L3"/>
    <mergeCell ref="N2:N3"/>
    <mergeCell ref="M2:M3"/>
    <mergeCell ref="O2:O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10"/>
  </sheetPr>
  <dimension ref="A1:K72"/>
  <sheetViews>
    <sheetView workbookViewId="0">
      <pane ySplit="3" topLeftCell="A31" activePane="bottomLeft" state="frozen"/>
      <selection activeCell="N30" sqref="N30"/>
      <selection pane="bottomLeft" activeCell="O31" sqref="O31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3" width="15.7109375" style="1" customWidth="1"/>
    <col min="4" max="4" width="12.140625" style="1" customWidth="1"/>
    <col min="5" max="5" width="11" style="1" customWidth="1"/>
    <col min="6" max="6" width="12.42578125" style="1" customWidth="1"/>
    <col min="7" max="7" width="11.85546875" style="1" customWidth="1"/>
    <col min="8" max="8" width="13.5703125" style="1" customWidth="1"/>
    <col min="9" max="10" width="10" style="1" bestFit="1" customWidth="1"/>
    <col min="11" max="11" width="11.42578125" style="1" customWidth="1"/>
    <col min="12" max="16384" width="9.140625" style="1"/>
  </cols>
  <sheetData>
    <row r="1" spans="1:11" ht="15" customHeight="1" x14ac:dyDescent="0.2">
      <c r="A1" s="76" t="s">
        <v>100</v>
      </c>
      <c r="B1" s="76"/>
      <c r="C1" s="76"/>
      <c r="D1" s="76"/>
      <c r="E1" s="76"/>
      <c r="F1" s="76"/>
      <c r="G1" s="76"/>
      <c r="H1" s="76"/>
      <c r="I1" s="76"/>
      <c r="J1" s="1" t="s">
        <v>0</v>
      </c>
    </row>
    <row r="2" spans="1:11" ht="26.25" customHeight="1" x14ac:dyDescent="0.2">
      <c r="A2" s="77" t="s">
        <v>1</v>
      </c>
      <c r="B2" s="77" t="s">
        <v>2</v>
      </c>
      <c r="C2" s="83" t="s">
        <v>72</v>
      </c>
      <c r="D2" s="83">
        <v>1510</v>
      </c>
      <c r="E2" s="82">
        <v>3010</v>
      </c>
      <c r="F2" s="82">
        <v>3110</v>
      </c>
      <c r="G2" s="82">
        <v>3310</v>
      </c>
      <c r="H2" s="82">
        <v>3410</v>
      </c>
      <c r="I2" s="82">
        <v>3510</v>
      </c>
      <c r="J2" s="82">
        <v>3610</v>
      </c>
      <c r="K2" s="82">
        <v>3710</v>
      </c>
    </row>
    <row r="3" spans="1:11" x14ac:dyDescent="0.2">
      <c r="A3" s="78"/>
      <c r="B3" s="78"/>
      <c r="C3" s="84"/>
      <c r="D3" s="84"/>
      <c r="E3" s="82"/>
      <c r="F3" s="82"/>
      <c r="G3" s="82"/>
      <c r="H3" s="82"/>
      <c r="I3" s="82"/>
      <c r="J3" s="82"/>
      <c r="K3" s="82"/>
    </row>
    <row r="4" spans="1:11" x14ac:dyDescent="0.2">
      <c r="A4" s="2">
        <v>1</v>
      </c>
      <c r="B4" s="3" t="s">
        <v>3</v>
      </c>
      <c r="C4" s="43">
        <f>'SURSA E PAG1'!C4+'SURSA G PAG1'!C4+'SURSA F PAG1'!C4</f>
        <v>360688</v>
      </c>
      <c r="D4" s="43">
        <f>'SURSA E PAG1'!D4+'SURSA G PAG1'!D4+'SURSA F PAG1'!D4</f>
        <v>0</v>
      </c>
      <c r="E4" s="43">
        <f>'SURSA E PAG1'!E4+'SURSA G PAG1'!E4+'SURSA F PAG1'!E4</f>
        <v>0</v>
      </c>
      <c r="F4" s="43">
        <f>'SURSA E PAG1'!F4+'SURSA G PAG1'!F4+'SURSA F PAG1'!F4</f>
        <v>15147</v>
      </c>
      <c r="G4" s="5">
        <f>'SURSA E PAG1'!G4+'SURSA G PAG1'!G4+'SURSA F PAG1'!G4</f>
        <v>0</v>
      </c>
      <c r="H4" s="5">
        <f>'SURSA E PAG1'!H4+'SURSA G PAG1'!H4+'SURSA F PAG1'!H4</f>
        <v>0</v>
      </c>
      <c r="I4" s="5">
        <f>'SURSA E PAG1'!I4+'SURSA G PAG1'!I4+'SURSA F PAG1'!I4</f>
        <v>0</v>
      </c>
      <c r="J4" s="6">
        <f>'SURSA E PAG1'!J4+'SURSA G PAG1'!J4+'SURSA F PAG1'!J4</f>
        <v>0</v>
      </c>
      <c r="K4" s="6">
        <f>'SURSA E PAG1'!K4+'SURSA G PAG1'!K4+'SURSA F PAG1'!K4</f>
        <v>0</v>
      </c>
    </row>
    <row r="5" spans="1:11" x14ac:dyDescent="0.2">
      <c r="A5" s="8">
        <v>2</v>
      </c>
      <c r="B5" s="9" t="s">
        <v>4</v>
      </c>
      <c r="C5" s="43">
        <f>'SURSA E PAG1'!C5+'SURSA G PAG1'!C5+'SURSA F PAG1'!C5</f>
        <v>0</v>
      </c>
      <c r="D5" s="43">
        <f>'SURSA E PAG1'!D5+'SURSA G PAG1'!D5+'SURSA F PAG1'!D5</f>
        <v>0</v>
      </c>
      <c r="E5" s="43">
        <f>'SURSA E PAG1'!E5+'SURSA G PAG1'!E5+'SURSA F PAG1'!E5</f>
        <v>0</v>
      </c>
      <c r="F5" s="43">
        <f>'SURSA E PAG1'!F5+'SURSA G PAG1'!F5+'SURSA F PAG1'!F5</f>
        <v>0</v>
      </c>
      <c r="G5" s="5">
        <f>'SURSA E PAG1'!G5+'SURSA G PAG1'!G5+'SURSA F PAG1'!G5</f>
        <v>0</v>
      </c>
      <c r="H5" s="5">
        <f>'SURSA E PAG1'!H5+'SURSA G PAG1'!H5+'SURSA F PAG1'!H5</f>
        <v>0</v>
      </c>
      <c r="I5" s="5">
        <f>'SURSA E PAG1'!I5+'SURSA G PAG1'!I5+'SURSA F PAG1'!I5</f>
        <v>0</v>
      </c>
      <c r="J5" s="6">
        <f>'SURSA E PAG1'!J5+'SURSA G PAG1'!J5+'SURSA F PAG1'!J5</f>
        <v>0</v>
      </c>
      <c r="K5" s="6">
        <f>'SURSA E PAG1'!K5+'SURSA G PAG1'!K5+'SURSA F PAG1'!K5</f>
        <v>0</v>
      </c>
    </row>
    <row r="6" spans="1:11" x14ac:dyDescent="0.2">
      <c r="A6" s="8">
        <v>3</v>
      </c>
      <c r="B6" s="9" t="s">
        <v>5</v>
      </c>
      <c r="C6" s="43">
        <f>'SURSA E PAG1'!C6+'SURSA G PAG1'!C6+'SURSA F PAG1'!C6</f>
        <v>492434</v>
      </c>
      <c r="D6" s="43">
        <f>'SURSA E PAG1'!D6+'SURSA G PAG1'!D6+'SURSA F PAG1'!D6</f>
        <v>0</v>
      </c>
      <c r="E6" s="43">
        <f>'SURSA E PAG1'!E6+'SURSA G PAG1'!E6+'SURSA F PAG1'!E6</f>
        <v>3585</v>
      </c>
      <c r="F6" s="43">
        <f>'SURSA E PAG1'!F6+'SURSA G PAG1'!F6+'SURSA F PAG1'!F6</f>
        <v>0</v>
      </c>
      <c r="G6" s="5">
        <f>'SURSA E PAG1'!G6+'SURSA G PAG1'!G6+'SURSA F PAG1'!G6</f>
        <v>454750</v>
      </c>
      <c r="H6" s="5">
        <f>'SURSA E PAG1'!H6+'SURSA G PAG1'!H6+'SURSA F PAG1'!H6</f>
        <v>0</v>
      </c>
      <c r="I6" s="5">
        <f>'SURSA E PAG1'!I6+'SURSA G PAG1'!I6+'SURSA F PAG1'!I6</f>
        <v>0</v>
      </c>
      <c r="J6" s="6">
        <f>'SURSA E PAG1'!J6+'SURSA G PAG1'!J6+'SURSA F PAG1'!J6</f>
        <v>0</v>
      </c>
      <c r="K6" s="6">
        <f>'SURSA E PAG1'!K6+'SURSA G PAG1'!K6+'SURSA F PAG1'!K6</f>
        <v>0</v>
      </c>
    </row>
    <row r="7" spans="1:11" x14ac:dyDescent="0.2">
      <c r="A7" s="8">
        <v>4</v>
      </c>
      <c r="B7" s="9" t="s">
        <v>6</v>
      </c>
      <c r="C7" s="43">
        <f>'SURSA E PAG1'!C7+'SURSA G PAG1'!C7+'SURSA F PAG1'!C7</f>
        <v>0</v>
      </c>
      <c r="D7" s="43">
        <f>'SURSA E PAG1'!D7+'SURSA G PAG1'!D7+'SURSA F PAG1'!D7</f>
        <v>0</v>
      </c>
      <c r="E7" s="43">
        <f>'SURSA E PAG1'!E7+'SURSA G PAG1'!E7+'SURSA F PAG1'!E7</f>
        <v>0</v>
      </c>
      <c r="F7" s="43">
        <f>'SURSA E PAG1'!F7+'SURSA G PAG1'!F7+'SURSA F PAG1'!F7</f>
        <v>0</v>
      </c>
      <c r="G7" s="5">
        <f>'SURSA E PAG1'!G7+'SURSA G PAG1'!G7+'SURSA F PAG1'!G7</f>
        <v>0</v>
      </c>
      <c r="H7" s="5">
        <f>'SURSA E PAG1'!H7+'SURSA G PAG1'!H7+'SURSA F PAG1'!H7</f>
        <v>0</v>
      </c>
      <c r="I7" s="5">
        <f>'SURSA E PAG1'!I7+'SURSA G PAG1'!I7+'SURSA F PAG1'!I7</f>
        <v>0</v>
      </c>
      <c r="J7" s="6">
        <f>'SURSA E PAG1'!J7+'SURSA G PAG1'!J7+'SURSA F PAG1'!J7</f>
        <v>0</v>
      </c>
      <c r="K7" s="6">
        <f>'SURSA E PAG1'!K7+'SURSA G PAG1'!K7+'SURSA F PAG1'!K7</f>
        <v>0</v>
      </c>
    </row>
    <row r="8" spans="1:11" x14ac:dyDescent="0.2">
      <c r="A8" s="8">
        <v>5</v>
      </c>
      <c r="B8" s="9" t="s">
        <v>7</v>
      </c>
      <c r="C8" s="43">
        <f>'SURSA E PAG1'!C8+'SURSA G PAG1'!C8+'SURSA F PAG1'!C8</f>
        <v>0</v>
      </c>
      <c r="D8" s="43">
        <f>'SURSA E PAG1'!D8+'SURSA G PAG1'!D8+'SURSA F PAG1'!D8</f>
        <v>0</v>
      </c>
      <c r="E8" s="43">
        <f>'SURSA E PAG1'!E8+'SURSA G PAG1'!E8+'SURSA F PAG1'!E8</f>
        <v>0</v>
      </c>
      <c r="F8" s="43">
        <f>'SURSA E PAG1'!F8+'SURSA G PAG1'!F8+'SURSA F PAG1'!F8</f>
        <v>0</v>
      </c>
      <c r="G8" s="5">
        <f>'SURSA E PAG1'!G8+'SURSA G PAG1'!G8+'SURSA F PAG1'!G8</f>
        <v>0</v>
      </c>
      <c r="H8" s="5">
        <f>'SURSA E PAG1'!H8+'SURSA G PAG1'!H8+'SURSA F PAG1'!H8</f>
        <v>0</v>
      </c>
      <c r="I8" s="5">
        <f>'SURSA E PAG1'!I8+'SURSA G PAG1'!I8+'SURSA F PAG1'!I8</f>
        <v>0</v>
      </c>
      <c r="J8" s="6">
        <f>'SURSA E PAG1'!J8+'SURSA G PAG1'!J8+'SURSA F PAG1'!J8</f>
        <v>0</v>
      </c>
      <c r="K8" s="6">
        <f>'SURSA E PAG1'!K8+'SURSA G PAG1'!K8+'SURSA F PAG1'!K8</f>
        <v>0</v>
      </c>
    </row>
    <row r="9" spans="1:11" x14ac:dyDescent="0.2">
      <c r="A9" s="8">
        <v>6</v>
      </c>
      <c r="B9" s="9" t="s">
        <v>8</v>
      </c>
      <c r="C9" s="43">
        <f>'SURSA E PAG1'!C9+'SURSA G PAG1'!C9+'SURSA F PAG1'!C9</f>
        <v>1189737</v>
      </c>
      <c r="D9" s="43">
        <f>'SURSA E PAG1'!D9+'SURSA G PAG1'!D9+'SURSA F PAG1'!D9</f>
        <v>0</v>
      </c>
      <c r="E9" s="43">
        <f>'SURSA E PAG1'!E9+'SURSA G PAG1'!E9+'SURSA F PAG1'!E9</f>
        <v>0</v>
      </c>
      <c r="F9" s="43">
        <f>'SURSA E PAG1'!F9+'SURSA G PAG1'!F9+'SURSA F PAG1'!F9</f>
        <v>0</v>
      </c>
      <c r="G9" s="5">
        <f>'SURSA E PAG1'!G9+'SURSA G PAG1'!G9+'SURSA F PAG1'!G9</f>
        <v>1189737</v>
      </c>
      <c r="H9" s="5">
        <f>'SURSA E PAG1'!H9+'SURSA G PAG1'!H9+'SURSA F PAG1'!H9</f>
        <v>0</v>
      </c>
      <c r="I9" s="5">
        <f>'SURSA E PAG1'!I9+'SURSA G PAG1'!I9+'SURSA F PAG1'!I9</f>
        <v>0</v>
      </c>
      <c r="J9" s="6">
        <f>'SURSA E PAG1'!J9+'SURSA G PAG1'!J9+'SURSA F PAG1'!J9</f>
        <v>0</v>
      </c>
      <c r="K9" s="6">
        <f>'SURSA E PAG1'!K9+'SURSA G PAG1'!K9+'SURSA F PAG1'!K9</f>
        <v>0</v>
      </c>
    </row>
    <row r="10" spans="1:11" x14ac:dyDescent="0.2">
      <c r="A10" s="8">
        <v>7</v>
      </c>
      <c r="B10" s="9" t="s">
        <v>9</v>
      </c>
      <c r="C10" s="43">
        <f>'SURSA E PAG1'!C10+'SURSA G PAG1'!C10+'SURSA F PAG1'!C10</f>
        <v>0</v>
      </c>
      <c r="D10" s="43">
        <f>'SURSA E PAG1'!D10+'SURSA G PAG1'!D10+'SURSA F PAG1'!D10</f>
        <v>0</v>
      </c>
      <c r="E10" s="43">
        <f>'SURSA E PAG1'!E10+'SURSA G PAG1'!E10+'SURSA F PAG1'!E10</f>
        <v>0</v>
      </c>
      <c r="F10" s="43">
        <f>'SURSA E PAG1'!F10+'SURSA G PAG1'!F10+'SURSA F PAG1'!F10</f>
        <v>0</v>
      </c>
      <c r="G10" s="5">
        <f>'SURSA E PAG1'!G10+'SURSA G PAG1'!G10+'SURSA F PAG1'!G10</f>
        <v>0</v>
      </c>
      <c r="H10" s="5">
        <f>'SURSA E PAG1'!H10+'SURSA G PAG1'!H10+'SURSA F PAG1'!H10</f>
        <v>0</v>
      </c>
      <c r="I10" s="5">
        <f>'SURSA E PAG1'!I10+'SURSA G PAG1'!I10+'SURSA F PAG1'!I10</f>
        <v>0</v>
      </c>
      <c r="J10" s="6">
        <f>'SURSA E PAG1'!J10+'SURSA G PAG1'!J10+'SURSA F PAG1'!J10</f>
        <v>0</v>
      </c>
      <c r="K10" s="6">
        <f>'SURSA E PAG1'!K10+'SURSA G PAG1'!K10+'SURSA F PAG1'!K10</f>
        <v>0</v>
      </c>
    </row>
    <row r="11" spans="1:11" x14ac:dyDescent="0.2">
      <c r="A11" s="8">
        <v>8</v>
      </c>
      <c r="B11" s="9" t="s">
        <v>10</v>
      </c>
      <c r="C11" s="43">
        <f>'SURSA E PAG1'!C11+'SURSA G PAG1'!C11+'SURSA F PAG1'!C11</f>
        <v>0</v>
      </c>
      <c r="D11" s="43">
        <f>'SURSA E PAG1'!D11+'SURSA G PAG1'!D11+'SURSA F PAG1'!D11</f>
        <v>0</v>
      </c>
      <c r="E11" s="43">
        <f>'SURSA E PAG1'!E11+'SURSA G PAG1'!E11+'SURSA F PAG1'!E11</f>
        <v>0</v>
      </c>
      <c r="F11" s="43">
        <f>'SURSA E PAG1'!F11+'SURSA G PAG1'!F11+'SURSA F PAG1'!F11</f>
        <v>0</v>
      </c>
      <c r="G11" s="5">
        <f>'SURSA E PAG1'!G11+'SURSA G PAG1'!G11+'SURSA F PAG1'!G11</f>
        <v>0</v>
      </c>
      <c r="H11" s="5">
        <f>'SURSA E PAG1'!H11+'SURSA G PAG1'!H11+'SURSA F PAG1'!H11</f>
        <v>0</v>
      </c>
      <c r="I11" s="5">
        <f>'SURSA E PAG1'!I11+'SURSA G PAG1'!I11+'SURSA F PAG1'!I11</f>
        <v>0</v>
      </c>
      <c r="J11" s="6">
        <f>'SURSA E PAG1'!J11+'SURSA G PAG1'!J11+'SURSA F PAG1'!J11</f>
        <v>0</v>
      </c>
      <c r="K11" s="6">
        <f>'SURSA E PAG1'!K11+'SURSA G PAG1'!K11+'SURSA F PAG1'!K11</f>
        <v>0</v>
      </c>
    </row>
    <row r="12" spans="1:11" x14ac:dyDescent="0.2">
      <c r="A12" s="8">
        <v>9</v>
      </c>
      <c r="B12" s="9" t="s">
        <v>11</v>
      </c>
      <c r="C12" s="43">
        <f>'SURSA E PAG1'!C12+'SURSA G PAG1'!C12+'SURSA F PAG1'!C12</f>
        <v>0</v>
      </c>
      <c r="D12" s="43">
        <f>'SURSA E PAG1'!D12+'SURSA G PAG1'!D12+'SURSA F PAG1'!D12</f>
        <v>0</v>
      </c>
      <c r="E12" s="43">
        <f>'SURSA E PAG1'!E12+'SURSA G PAG1'!E12+'SURSA F PAG1'!E12</f>
        <v>0</v>
      </c>
      <c r="F12" s="43">
        <f>'SURSA E PAG1'!F12+'SURSA G PAG1'!F12+'SURSA F PAG1'!F12</f>
        <v>0</v>
      </c>
      <c r="G12" s="5">
        <f>'SURSA E PAG1'!G12+'SURSA G PAG1'!G12+'SURSA F PAG1'!G12</f>
        <v>0</v>
      </c>
      <c r="H12" s="5">
        <f>'SURSA E PAG1'!H12+'SURSA G PAG1'!H12+'SURSA F PAG1'!H12</f>
        <v>0</v>
      </c>
      <c r="I12" s="5">
        <f>'SURSA E PAG1'!I12+'SURSA G PAG1'!I12+'SURSA F PAG1'!I12</f>
        <v>0</v>
      </c>
      <c r="J12" s="6">
        <f>'SURSA E PAG1'!J12+'SURSA G PAG1'!J12+'SURSA F PAG1'!J12</f>
        <v>0</v>
      </c>
      <c r="K12" s="6">
        <f>'SURSA E PAG1'!K12+'SURSA G PAG1'!K12+'SURSA F PAG1'!K12</f>
        <v>0</v>
      </c>
    </row>
    <row r="13" spans="1:11" x14ac:dyDescent="0.2">
      <c r="A13" s="8">
        <v>10</v>
      </c>
      <c r="B13" s="9" t="s">
        <v>12</v>
      </c>
      <c r="C13" s="43">
        <f>'SURSA E PAG1'!C13+'SURSA G PAG1'!C13+'SURSA F PAG1'!C13</f>
        <v>0</v>
      </c>
      <c r="D13" s="43">
        <f>'SURSA E PAG1'!D13+'SURSA G PAG1'!D13+'SURSA F PAG1'!D13</f>
        <v>0</v>
      </c>
      <c r="E13" s="43">
        <f>'SURSA E PAG1'!E13+'SURSA G PAG1'!E13+'SURSA F PAG1'!E13</f>
        <v>0</v>
      </c>
      <c r="F13" s="43">
        <f>'SURSA E PAG1'!F13+'SURSA G PAG1'!F13+'SURSA F PAG1'!F13</f>
        <v>0</v>
      </c>
      <c r="G13" s="5">
        <f>'SURSA E PAG1'!G13+'SURSA G PAG1'!G13+'SURSA F PAG1'!G13</f>
        <v>0</v>
      </c>
      <c r="H13" s="5">
        <f>'SURSA E PAG1'!H13+'SURSA G PAG1'!H13+'SURSA F PAG1'!H13</f>
        <v>0</v>
      </c>
      <c r="I13" s="5">
        <f>'SURSA E PAG1'!I13+'SURSA G PAG1'!I13+'SURSA F PAG1'!I13</f>
        <v>0</v>
      </c>
      <c r="J13" s="6">
        <f>'SURSA E PAG1'!J13+'SURSA G PAG1'!J13+'SURSA F PAG1'!J13</f>
        <v>0</v>
      </c>
      <c r="K13" s="6">
        <f>'SURSA E PAG1'!K13+'SURSA G PAG1'!K13+'SURSA F PAG1'!K13</f>
        <v>0</v>
      </c>
    </row>
    <row r="14" spans="1:11" x14ac:dyDescent="0.2">
      <c r="A14" s="8">
        <v>11</v>
      </c>
      <c r="B14" s="9" t="s">
        <v>13</v>
      </c>
      <c r="C14" s="43">
        <f>'SURSA E PAG1'!C14+'SURSA G PAG1'!C14+'SURSA F PAG1'!C14</f>
        <v>187139</v>
      </c>
      <c r="D14" s="43">
        <f>'SURSA E PAG1'!D14+'SURSA G PAG1'!D14+'SURSA F PAG1'!D14</f>
        <v>0</v>
      </c>
      <c r="E14" s="43">
        <f>'SURSA E PAG1'!E14+'SURSA G PAG1'!E14+'SURSA F PAG1'!E14</f>
        <v>32092</v>
      </c>
      <c r="F14" s="43">
        <f>'SURSA E PAG1'!F14+'SURSA G PAG1'!F14+'SURSA F PAG1'!F14</f>
        <v>0</v>
      </c>
      <c r="G14" s="5">
        <f>'SURSA E PAG1'!G14+'SURSA G PAG1'!G14+'SURSA F PAG1'!G14</f>
        <v>0</v>
      </c>
      <c r="H14" s="5">
        <f>'SURSA E PAG1'!H14+'SURSA G PAG1'!H14+'SURSA F PAG1'!H14</f>
        <v>0</v>
      </c>
      <c r="I14" s="5">
        <f>'SURSA E PAG1'!I14+'SURSA G PAG1'!I14+'SURSA F PAG1'!I14</f>
        <v>0</v>
      </c>
      <c r="J14" s="6">
        <f>'SURSA E PAG1'!J14+'SURSA G PAG1'!J14+'SURSA F PAG1'!J14</f>
        <v>0</v>
      </c>
      <c r="K14" s="6">
        <f>'SURSA E PAG1'!K14+'SURSA G PAG1'!K14+'SURSA F PAG1'!K14</f>
        <v>0</v>
      </c>
    </row>
    <row r="15" spans="1:11" x14ac:dyDescent="0.2">
      <c r="A15" s="8">
        <v>12</v>
      </c>
      <c r="B15" s="9" t="s">
        <v>14</v>
      </c>
      <c r="C15" s="43">
        <f>'SURSA E PAG1'!C15+'SURSA G PAG1'!C15+'SURSA F PAG1'!C15</f>
        <v>8163</v>
      </c>
      <c r="D15" s="43">
        <f>'SURSA E PAG1'!D15+'SURSA G PAG1'!D15+'SURSA F PAG1'!D15</f>
        <v>0</v>
      </c>
      <c r="E15" s="43">
        <f>'SURSA E PAG1'!E15+'SURSA G PAG1'!E15+'SURSA F PAG1'!E15</f>
        <v>3117</v>
      </c>
      <c r="F15" s="43">
        <f>'SURSA E PAG1'!F15+'SURSA G PAG1'!F15+'SURSA F PAG1'!F15</f>
        <v>0</v>
      </c>
      <c r="G15" s="5">
        <f>'SURSA E PAG1'!G15+'SURSA G PAG1'!G15+'SURSA F PAG1'!G15</f>
        <v>5046</v>
      </c>
      <c r="H15" s="5">
        <f>'SURSA E PAG1'!H15+'SURSA G PAG1'!H15+'SURSA F PAG1'!H15</f>
        <v>0</v>
      </c>
      <c r="I15" s="5">
        <f>'SURSA E PAG1'!I15+'SURSA G PAG1'!I15+'SURSA F PAG1'!I15</f>
        <v>0</v>
      </c>
      <c r="J15" s="6">
        <f>'SURSA E PAG1'!J15+'SURSA G PAG1'!J15+'SURSA F PAG1'!J15</f>
        <v>0</v>
      </c>
      <c r="K15" s="6">
        <f>'SURSA E PAG1'!K15+'SURSA G PAG1'!K15+'SURSA F PAG1'!K15</f>
        <v>0</v>
      </c>
    </row>
    <row r="16" spans="1:11" x14ac:dyDescent="0.2">
      <c r="A16" s="8">
        <v>13</v>
      </c>
      <c r="B16" s="9" t="s">
        <v>15</v>
      </c>
      <c r="C16" s="43">
        <f>'SURSA E PAG1'!C16+'SURSA G PAG1'!C16+'SURSA F PAG1'!C16</f>
        <v>1286467</v>
      </c>
      <c r="D16" s="43">
        <f>'SURSA E PAG1'!D16+'SURSA G PAG1'!D16+'SURSA F PAG1'!D16</f>
        <v>0</v>
      </c>
      <c r="E16" s="43">
        <f>'SURSA E PAG1'!E16+'SURSA G PAG1'!E16+'SURSA F PAG1'!E16</f>
        <v>0</v>
      </c>
      <c r="F16" s="43">
        <f>'SURSA E PAG1'!F16+'SURSA G PAG1'!F16+'SURSA F PAG1'!F16</f>
        <v>0</v>
      </c>
      <c r="G16" s="5">
        <f>'SURSA E PAG1'!G16+'SURSA G PAG1'!G16+'SURSA F PAG1'!G16</f>
        <v>1286467</v>
      </c>
      <c r="H16" s="5">
        <f>'SURSA E PAG1'!H16+'SURSA G PAG1'!H16+'SURSA F PAG1'!H16</f>
        <v>0</v>
      </c>
      <c r="I16" s="5">
        <f>'SURSA E PAG1'!I16+'SURSA G PAG1'!I16+'SURSA F PAG1'!I16</f>
        <v>0</v>
      </c>
      <c r="J16" s="6">
        <f>'SURSA E PAG1'!J16+'SURSA G PAG1'!J16+'SURSA F PAG1'!J16</f>
        <v>0</v>
      </c>
      <c r="K16" s="6">
        <f>'SURSA E PAG1'!K16+'SURSA G PAG1'!K16+'SURSA F PAG1'!K16</f>
        <v>0</v>
      </c>
    </row>
    <row r="17" spans="1:11" x14ac:dyDescent="0.2">
      <c r="A17" s="8">
        <v>14</v>
      </c>
      <c r="B17" s="9" t="s">
        <v>16</v>
      </c>
      <c r="C17" s="43">
        <f>'SURSA E PAG1'!C17+'SURSA G PAG1'!C17+'SURSA F PAG1'!C17</f>
        <v>30078</v>
      </c>
      <c r="D17" s="43">
        <f>'SURSA E PAG1'!D17+'SURSA G PAG1'!D17+'SURSA F PAG1'!D17</f>
        <v>0</v>
      </c>
      <c r="E17" s="43">
        <f>'SURSA E PAG1'!E17+'SURSA G PAG1'!E17+'SURSA F PAG1'!E17</f>
        <v>30078</v>
      </c>
      <c r="F17" s="43">
        <f>'SURSA E PAG1'!F17+'SURSA G PAG1'!F17+'SURSA F PAG1'!F17</f>
        <v>0</v>
      </c>
      <c r="G17" s="5">
        <f>'SURSA E PAG1'!G17+'SURSA G PAG1'!G17+'SURSA F PAG1'!G17</f>
        <v>0</v>
      </c>
      <c r="H17" s="5">
        <f>'SURSA E PAG1'!H17+'SURSA G PAG1'!H17+'SURSA F PAG1'!H17</f>
        <v>0</v>
      </c>
      <c r="I17" s="5">
        <f>'SURSA E PAG1'!I17+'SURSA G PAG1'!I17+'SURSA F PAG1'!I17</f>
        <v>0</v>
      </c>
      <c r="J17" s="6">
        <f>'SURSA E PAG1'!J17+'SURSA G PAG1'!J17+'SURSA F PAG1'!J17</f>
        <v>0</v>
      </c>
      <c r="K17" s="6">
        <f>'SURSA E PAG1'!K17+'SURSA G PAG1'!K17+'SURSA F PAG1'!K17</f>
        <v>0</v>
      </c>
    </row>
    <row r="18" spans="1:11" x14ac:dyDescent="0.2">
      <c r="A18" s="8">
        <v>15</v>
      </c>
      <c r="B18" s="9" t="s">
        <v>17</v>
      </c>
      <c r="C18" s="43">
        <f>'SURSA E PAG1'!C18+'SURSA G PAG1'!C18+'SURSA F PAG1'!C18</f>
        <v>0</v>
      </c>
      <c r="D18" s="43">
        <f>'SURSA E PAG1'!D18+'SURSA G PAG1'!D18+'SURSA F PAG1'!D18</f>
        <v>0</v>
      </c>
      <c r="E18" s="43">
        <f>'SURSA E PAG1'!E18+'SURSA G PAG1'!E18+'SURSA F PAG1'!E18</f>
        <v>0</v>
      </c>
      <c r="F18" s="43">
        <f>'SURSA E PAG1'!F18+'SURSA G PAG1'!F18+'SURSA F PAG1'!F18</f>
        <v>0</v>
      </c>
      <c r="G18" s="5">
        <f>'SURSA E PAG1'!G18+'SURSA G PAG1'!G18+'SURSA F PAG1'!G18</f>
        <v>0</v>
      </c>
      <c r="H18" s="5">
        <f>'SURSA E PAG1'!H18+'SURSA G PAG1'!H18+'SURSA F PAG1'!H18</f>
        <v>0</v>
      </c>
      <c r="I18" s="5">
        <f>'SURSA E PAG1'!I18+'SURSA G PAG1'!I18+'SURSA F PAG1'!I18</f>
        <v>0</v>
      </c>
      <c r="J18" s="6">
        <f>'SURSA E PAG1'!J18+'SURSA G PAG1'!J18+'SURSA F PAG1'!J18</f>
        <v>0</v>
      </c>
      <c r="K18" s="6">
        <f>'SURSA E PAG1'!K18+'SURSA G PAG1'!K18+'SURSA F PAG1'!K18</f>
        <v>0</v>
      </c>
    </row>
    <row r="19" spans="1:11" x14ac:dyDescent="0.2">
      <c r="A19" s="8">
        <v>16</v>
      </c>
      <c r="B19" s="9" t="s">
        <v>18</v>
      </c>
      <c r="C19" s="43">
        <f>'SURSA E PAG1'!C19+'SURSA G PAG1'!C19+'SURSA F PAG1'!C19</f>
        <v>4761398</v>
      </c>
      <c r="D19" s="43">
        <f>'SURSA E PAG1'!D19+'SURSA G PAG1'!D19+'SURSA F PAG1'!D19</f>
        <v>0</v>
      </c>
      <c r="E19" s="43">
        <f>'SURSA E PAG1'!E19+'SURSA G PAG1'!E19+'SURSA F PAG1'!E19</f>
        <v>0</v>
      </c>
      <c r="F19" s="43">
        <f>'SURSA E PAG1'!F19+'SURSA G PAG1'!F19+'SURSA F PAG1'!F19</f>
        <v>0</v>
      </c>
      <c r="G19" s="5">
        <f>'SURSA E PAG1'!G19+'SURSA G PAG1'!G19+'SURSA F PAG1'!G19</f>
        <v>4761398</v>
      </c>
      <c r="H19" s="5">
        <f>'SURSA E PAG1'!H19+'SURSA G PAG1'!H19+'SURSA F PAG1'!H19</f>
        <v>0</v>
      </c>
      <c r="I19" s="5">
        <f>'SURSA E PAG1'!I19+'SURSA G PAG1'!I19+'SURSA F PAG1'!I19</f>
        <v>0</v>
      </c>
      <c r="J19" s="6">
        <f>'SURSA E PAG1'!J19+'SURSA G PAG1'!J19+'SURSA F PAG1'!J19</f>
        <v>0</v>
      </c>
      <c r="K19" s="6">
        <f>'SURSA E PAG1'!K19+'SURSA G PAG1'!K19+'SURSA F PAG1'!K19</f>
        <v>0</v>
      </c>
    </row>
    <row r="20" spans="1:11" x14ac:dyDescent="0.2">
      <c r="A20" s="8">
        <v>17</v>
      </c>
      <c r="B20" s="9" t="s">
        <v>19</v>
      </c>
      <c r="C20" s="43">
        <f>'SURSA E PAG1'!C20+'SURSA G PAG1'!C20+'SURSA F PAG1'!C20</f>
        <v>12811</v>
      </c>
      <c r="D20" s="43">
        <f>'SURSA E PAG1'!D20+'SURSA G PAG1'!D20+'SURSA F PAG1'!D20</f>
        <v>0</v>
      </c>
      <c r="E20" s="43">
        <f>'SURSA E PAG1'!E20+'SURSA G PAG1'!E20+'SURSA F PAG1'!E20</f>
        <v>3854</v>
      </c>
      <c r="F20" s="43">
        <f>'SURSA E PAG1'!F20+'SURSA G PAG1'!F20+'SURSA F PAG1'!F20</f>
        <v>0</v>
      </c>
      <c r="G20" s="5">
        <f>'SURSA E PAG1'!G20+'SURSA G PAG1'!G20+'SURSA F PAG1'!G20</f>
        <v>0</v>
      </c>
      <c r="H20" s="5">
        <f>'SURSA E PAG1'!H20+'SURSA G PAG1'!H20+'SURSA F PAG1'!H20</f>
        <v>0</v>
      </c>
      <c r="I20" s="5">
        <f>'SURSA E PAG1'!I20+'SURSA G PAG1'!I20+'SURSA F PAG1'!I20</f>
        <v>0</v>
      </c>
      <c r="J20" s="6">
        <f>'SURSA E PAG1'!J20+'SURSA G PAG1'!J20+'SURSA F PAG1'!J20</f>
        <v>0</v>
      </c>
      <c r="K20" s="6">
        <f>'SURSA E PAG1'!K20+'SURSA G PAG1'!K20+'SURSA F PAG1'!K20</f>
        <v>0</v>
      </c>
    </row>
    <row r="21" spans="1:11" x14ac:dyDescent="0.2">
      <c r="A21" s="8">
        <v>18</v>
      </c>
      <c r="B21" s="9" t="s">
        <v>20</v>
      </c>
      <c r="C21" s="43">
        <f>'SURSA E PAG1'!C21+'SURSA G PAG1'!C21+'SURSA F PAG1'!C21</f>
        <v>0</v>
      </c>
      <c r="D21" s="43">
        <f>'SURSA E PAG1'!D21+'SURSA G PAG1'!D21+'SURSA F PAG1'!D21</f>
        <v>0</v>
      </c>
      <c r="E21" s="43">
        <f>'SURSA E PAG1'!E21+'SURSA G PAG1'!E21+'SURSA F PAG1'!E21</f>
        <v>0</v>
      </c>
      <c r="F21" s="43">
        <f>'SURSA E PAG1'!F21+'SURSA G PAG1'!F21+'SURSA F PAG1'!F21</f>
        <v>0</v>
      </c>
      <c r="G21" s="5">
        <f>'SURSA E PAG1'!G21+'SURSA G PAG1'!G21+'SURSA F PAG1'!G21</f>
        <v>0</v>
      </c>
      <c r="H21" s="5">
        <f>'SURSA E PAG1'!H21+'SURSA G PAG1'!H21+'SURSA F PAG1'!H21</f>
        <v>0</v>
      </c>
      <c r="I21" s="5">
        <f>'SURSA E PAG1'!I21+'SURSA G PAG1'!I21+'SURSA F PAG1'!I21</f>
        <v>0</v>
      </c>
      <c r="J21" s="6">
        <f>'SURSA E PAG1'!J21+'SURSA G PAG1'!J21+'SURSA F PAG1'!J21</f>
        <v>0</v>
      </c>
      <c r="K21" s="6">
        <f>'SURSA E PAG1'!K21+'SURSA G PAG1'!K21+'SURSA F PAG1'!K21</f>
        <v>0</v>
      </c>
    </row>
    <row r="22" spans="1:11" x14ac:dyDescent="0.2">
      <c r="A22" s="8">
        <v>19</v>
      </c>
      <c r="B22" s="9" t="s">
        <v>21</v>
      </c>
      <c r="C22" s="43">
        <f>'SURSA E PAG1'!C22+'SURSA G PAG1'!C22+'SURSA F PAG1'!C22</f>
        <v>72612</v>
      </c>
      <c r="D22" s="43">
        <f>'SURSA E PAG1'!D22+'SURSA G PAG1'!D22+'SURSA F PAG1'!D22</f>
        <v>0</v>
      </c>
      <c r="E22" s="43">
        <f>'SURSA E PAG1'!E22+'SURSA G PAG1'!E22+'SURSA F PAG1'!E22</f>
        <v>46766</v>
      </c>
      <c r="F22" s="43">
        <f>'SURSA E PAG1'!F22+'SURSA G PAG1'!F22+'SURSA F PAG1'!F22</f>
        <v>0</v>
      </c>
      <c r="G22" s="5">
        <f>'SURSA E PAG1'!G22+'SURSA G PAG1'!G22+'SURSA F PAG1'!G22</f>
        <v>25846</v>
      </c>
      <c r="H22" s="5">
        <f>'SURSA E PAG1'!H22+'SURSA G PAG1'!H22+'SURSA F PAG1'!H22</f>
        <v>0</v>
      </c>
      <c r="I22" s="5">
        <f>'SURSA E PAG1'!I22+'SURSA G PAG1'!I22+'SURSA F PAG1'!I22</f>
        <v>0</v>
      </c>
      <c r="J22" s="6">
        <f>'SURSA E PAG1'!J22+'SURSA G PAG1'!J22+'SURSA F PAG1'!J22</f>
        <v>0</v>
      </c>
      <c r="K22" s="6">
        <f>'SURSA E PAG1'!K22+'SURSA G PAG1'!K22+'SURSA F PAG1'!K22</f>
        <v>0</v>
      </c>
    </row>
    <row r="23" spans="1:11" x14ac:dyDescent="0.2">
      <c r="A23" s="8">
        <v>20</v>
      </c>
      <c r="B23" s="9" t="s">
        <v>22</v>
      </c>
      <c r="C23" s="43">
        <f>'SURSA E PAG1'!C23+'SURSA G PAG1'!C23+'SURSA F PAG1'!C23</f>
        <v>0</v>
      </c>
      <c r="D23" s="43">
        <f>'SURSA E PAG1'!D23+'SURSA G PAG1'!D23+'SURSA F PAG1'!D23</f>
        <v>0</v>
      </c>
      <c r="E23" s="43">
        <f>'SURSA E PAG1'!E23+'SURSA G PAG1'!E23+'SURSA F PAG1'!E23</f>
        <v>0</v>
      </c>
      <c r="F23" s="43">
        <f>'SURSA E PAG1'!F23+'SURSA G PAG1'!F23+'SURSA F PAG1'!F23</f>
        <v>0</v>
      </c>
      <c r="G23" s="5">
        <f>'SURSA E PAG1'!G23+'SURSA G PAG1'!G23+'SURSA F PAG1'!G23</f>
        <v>0</v>
      </c>
      <c r="H23" s="5">
        <f>'SURSA E PAG1'!H23+'SURSA G PAG1'!H23+'SURSA F PAG1'!H23</f>
        <v>0</v>
      </c>
      <c r="I23" s="5">
        <f>'SURSA E PAG1'!I23+'SURSA G PAG1'!I23+'SURSA F PAG1'!I23</f>
        <v>0</v>
      </c>
      <c r="J23" s="6">
        <f>'SURSA E PAG1'!J23+'SURSA G PAG1'!J23+'SURSA F PAG1'!J23</f>
        <v>0</v>
      </c>
      <c r="K23" s="6">
        <f>'SURSA E PAG1'!K23+'SURSA G PAG1'!K23+'SURSA F PAG1'!K23</f>
        <v>0</v>
      </c>
    </row>
    <row r="24" spans="1:11" x14ac:dyDescent="0.2">
      <c r="A24" s="8">
        <v>21</v>
      </c>
      <c r="B24" s="9" t="s">
        <v>23</v>
      </c>
      <c r="C24" s="43">
        <f>'SURSA E PAG1'!C24+'SURSA G PAG1'!C24+'SURSA F PAG1'!C24</f>
        <v>677175</v>
      </c>
      <c r="D24" s="43">
        <f>'SURSA E PAG1'!D24+'SURSA G PAG1'!D24+'SURSA F PAG1'!D24</f>
        <v>0</v>
      </c>
      <c r="E24" s="43">
        <f>'SURSA E PAG1'!E24+'SURSA G PAG1'!E24+'SURSA F PAG1'!E24</f>
        <v>345112</v>
      </c>
      <c r="F24" s="43">
        <f>'SURSA E PAG1'!F24+'SURSA G PAG1'!F24+'SURSA F PAG1'!F24</f>
        <v>0</v>
      </c>
      <c r="G24" s="5">
        <f>'SURSA E PAG1'!G24+'SURSA G PAG1'!G24+'SURSA F PAG1'!G24</f>
        <v>332063</v>
      </c>
      <c r="H24" s="5">
        <f>'SURSA E PAG1'!H24+'SURSA G PAG1'!H24+'SURSA F PAG1'!H24</f>
        <v>0</v>
      </c>
      <c r="I24" s="5">
        <f>'SURSA E PAG1'!I24+'SURSA G PAG1'!I24+'SURSA F PAG1'!I24</f>
        <v>0</v>
      </c>
      <c r="J24" s="6">
        <f>'SURSA E PAG1'!J24+'SURSA G PAG1'!J24+'SURSA F PAG1'!J24</f>
        <v>0</v>
      </c>
      <c r="K24" s="6">
        <f>'SURSA E PAG1'!K24+'SURSA G PAG1'!K24+'SURSA F PAG1'!K24</f>
        <v>0</v>
      </c>
    </row>
    <row r="25" spans="1:11" x14ac:dyDescent="0.2">
      <c r="A25" s="8">
        <v>22</v>
      </c>
      <c r="B25" s="9" t="s">
        <v>24</v>
      </c>
      <c r="C25" s="43">
        <f>'SURSA E PAG1'!C25+'SURSA G PAG1'!C25+'SURSA F PAG1'!C25</f>
        <v>12264795</v>
      </c>
      <c r="D25" s="43">
        <f>'SURSA E PAG1'!D25+'SURSA G PAG1'!D25+'SURSA F PAG1'!D25</f>
        <v>0</v>
      </c>
      <c r="E25" s="43">
        <f>'SURSA E PAG1'!E25+'SURSA G PAG1'!E25+'SURSA F PAG1'!E25</f>
        <v>12122795</v>
      </c>
      <c r="F25" s="43">
        <f>'SURSA E PAG1'!F25+'SURSA G PAG1'!F25+'SURSA F PAG1'!F25</f>
        <v>0</v>
      </c>
      <c r="G25" s="5">
        <f>'SURSA E PAG1'!G25+'SURSA G PAG1'!G25+'SURSA F PAG1'!G25</f>
        <v>0</v>
      </c>
      <c r="H25" s="5">
        <f>'SURSA E PAG1'!H25+'SURSA G PAG1'!H25+'SURSA F PAG1'!H25</f>
        <v>0</v>
      </c>
      <c r="I25" s="5">
        <f>'SURSA E PAG1'!I25+'SURSA G PAG1'!I25+'SURSA F PAG1'!I25</f>
        <v>0</v>
      </c>
      <c r="J25" s="6">
        <f>'SURSA E PAG1'!J25+'SURSA G PAG1'!J25+'SURSA F PAG1'!J25</f>
        <v>0</v>
      </c>
      <c r="K25" s="6">
        <f>'SURSA E PAG1'!K25+'SURSA G PAG1'!K25+'SURSA F PAG1'!K25</f>
        <v>0</v>
      </c>
    </row>
    <row r="26" spans="1:11" x14ac:dyDescent="0.2">
      <c r="A26" s="8">
        <v>23</v>
      </c>
      <c r="B26" s="9" t="s">
        <v>25</v>
      </c>
      <c r="C26" s="43">
        <f>'SURSA E PAG1'!C26+'SURSA G PAG1'!C26+'SURSA F PAG1'!C26</f>
        <v>167195</v>
      </c>
      <c r="D26" s="43">
        <f>'SURSA E PAG1'!D26+'SURSA G PAG1'!D26+'SURSA F PAG1'!D26</f>
        <v>0</v>
      </c>
      <c r="E26" s="43">
        <f>'SURSA E PAG1'!E26+'SURSA G PAG1'!E26+'SURSA F PAG1'!E26</f>
        <v>22321</v>
      </c>
      <c r="F26" s="43">
        <f>'SURSA E PAG1'!F26+'SURSA G PAG1'!F26+'SURSA F PAG1'!F26</f>
        <v>0</v>
      </c>
      <c r="G26" s="5">
        <f>'SURSA E PAG1'!G26+'SURSA G PAG1'!G26+'SURSA F PAG1'!G26</f>
        <v>101874</v>
      </c>
      <c r="H26" s="5">
        <f>'SURSA E PAG1'!H26+'SURSA G PAG1'!H26+'SURSA F PAG1'!H26</f>
        <v>0</v>
      </c>
      <c r="I26" s="5">
        <f>'SURSA E PAG1'!I26+'SURSA G PAG1'!I26+'SURSA F PAG1'!I26</f>
        <v>0</v>
      </c>
      <c r="J26" s="6">
        <f>'SURSA E PAG1'!J26+'SURSA G PAG1'!J26+'SURSA F PAG1'!J26</f>
        <v>0</v>
      </c>
      <c r="K26" s="6">
        <f>'SURSA E PAG1'!K26+'SURSA G PAG1'!K26+'SURSA F PAG1'!K26</f>
        <v>0</v>
      </c>
    </row>
    <row r="27" spans="1:11" x14ac:dyDescent="0.2">
      <c r="A27" s="8">
        <v>24</v>
      </c>
      <c r="B27" s="9" t="s">
        <v>26</v>
      </c>
      <c r="C27" s="43">
        <f>'SURSA E PAG1'!C27+'SURSA G PAG1'!C27+'SURSA F PAG1'!C27</f>
        <v>2064</v>
      </c>
      <c r="D27" s="43">
        <f>'SURSA E PAG1'!D27+'SURSA G PAG1'!D27+'SURSA F PAG1'!D27</f>
        <v>0</v>
      </c>
      <c r="E27" s="43">
        <f>'SURSA E PAG1'!E27+'SURSA G PAG1'!E27+'SURSA F PAG1'!E27</f>
        <v>0</v>
      </c>
      <c r="F27" s="43">
        <f>'SURSA E PAG1'!F27+'SURSA G PAG1'!F27+'SURSA F PAG1'!F27</f>
        <v>0</v>
      </c>
      <c r="G27" s="5">
        <f>'SURSA E PAG1'!G27+'SURSA G PAG1'!G27+'SURSA F PAG1'!G27</f>
        <v>2064</v>
      </c>
      <c r="H27" s="5">
        <f>'SURSA E PAG1'!H27+'SURSA G PAG1'!H27+'SURSA F PAG1'!H27</f>
        <v>0</v>
      </c>
      <c r="I27" s="5">
        <f>'SURSA E PAG1'!I27+'SURSA G PAG1'!I27+'SURSA F PAG1'!I27</f>
        <v>0</v>
      </c>
      <c r="J27" s="6">
        <f>'SURSA E PAG1'!J27+'SURSA G PAG1'!J27+'SURSA F PAG1'!J27</f>
        <v>0</v>
      </c>
      <c r="K27" s="6">
        <f>'SURSA E PAG1'!K27+'SURSA G PAG1'!K27+'SURSA F PAG1'!K27</f>
        <v>0</v>
      </c>
    </row>
    <row r="28" spans="1:11" x14ac:dyDescent="0.2">
      <c r="A28" s="8">
        <v>25</v>
      </c>
      <c r="B28" s="9" t="s">
        <v>27</v>
      </c>
      <c r="C28" s="43">
        <f>'SURSA E PAG1'!C28+'SURSA G PAG1'!C28+'SURSA F PAG1'!C28</f>
        <v>2391367</v>
      </c>
      <c r="D28" s="43">
        <f>'SURSA E PAG1'!D28+'SURSA G PAG1'!D28+'SURSA F PAG1'!D28</f>
        <v>0</v>
      </c>
      <c r="E28" s="43">
        <f>'SURSA E PAG1'!E28+'SURSA G PAG1'!E28+'SURSA F PAG1'!E28</f>
        <v>0</v>
      </c>
      <c r="F28" s="43">
        <f>'SURSA E PAG1'!F28+'SURSA G PAG1'!F28+'SURSA F PAG1'!F28</f>
        <v>0</v>
      </c>
      <c r="G28" s="5">
        <f>'SURSA E PAG1'!G28+'SURSA G PAG1'!G28+'SURSA F PAG1'!G28</f>
        <v>2286367</v>
      </c>
      <c r="H28" s="5">
        <f>'SURSA E PAG1'!H28+'SURSA G PAG1'!H28+'SURSA F PAG1'!H28</f>
        <v>0</v>
      </c>
      <c r="I28" s="5">
        <f>'SURSA E PAG1'!I28+'SURSA G PAG1'!I28+'SURSA F PAG1'!I28</f>
        <v>0</v>
      </c>
      <c r="J28" s="6">
        <f>'SURSA E PAG1'!J28+'SURSA G PAG1'!J28+'SURSA F PAG1'!J28</f>
        <v>0</v>
      </c>
      <c r="K28" s="6">
        <f>'SURSA E PAG1'!K28+'SURSA G PAG1'!K28+'SURSA F PAG1'!K28</f>
        <v>0</v>
      </c>
    </row>
    <row r="29" spans="1:11" x14ac:dyDescent="0.2">
      <c r="A29" s="8">
        <v>26</v>
      </c>
      <c r="B29" s="9" t="s">
        <v>28</v>
      </c>
      <c r="C29" s="43">
        <f>'SURSA E PAG1'!C29+'SURSA G PAG1'!C29+'SURSA F PAG1'!C29</f>
        <v>11375</v>
      </c>
      <c r="D29" s="43">
        <f>'SURSA E PAG1'!D29+'SURSA G PAG1'!D29+'SURSA F PAG1'!D29</f>
        <v>0</v>
      </c>
      <c r="E29" s="43">
        <f>'SURSA E PAG1'!E29+'SURSA G PAG1'!E29+'SURSA F PAG1'!E29</f>
        <v>11375</v>
      </c>
      <c r="F29" s="43">
        <f>'SURSA E PAG1'!F29+'SURSA G PAG1'!F29+'SURSA F PAG1'!F29</f>
        <v>0</v>
      </c>
      <c r="G29" s="5">
        <f>'SURSA E PAG1'!G29+'SURSA G PAG1'!G29+'SURSA F PAG1'!G29</f>
        <v>0</v>
      </c>
      <c r="H29" s="5">
        <f>'SURSA E PAG1'!H29+'SURSA G PAG1'!H29+'SURSA F PAG1'!H29</f>
        <v>0</v>
      </c>
      <c r="I29" s="5">
        <f>'SURSA E PAG1'!I29+'SURSA G PAG1'!I29+'SURSA F PAG1'!I29</f>
        <v>0</v>
      </c>
      <c r="J29" s="6">
        <f>'SURSA E PAG1'!J29+'SURSA G PAG1'!J29+'SURSA F PAG1'!J29</f>
        <v>0</v>
      </c>
      <c r="K29" s="6">
        <f>'SURSA E PAG1'!K29+'SURSA G PAG1'!K29+'SURSA F PAG1'!K29</f>
        <v>0</v>
      </c>
    </row>
    <row r="30" spans="1:11" x14ac:dyDescent="0.2">
      <c r="A30" s="8">
        <v>27</v>
      </c>
      <c r="B30" s="9" t="s">
        <v>29</v>
      </c>
      <c r="C30" s="43">
        <f>'SURSA E PAG1'!C30+'SURSA G PAG1'!C30+'SURSA F PAG1'!C30</f>
        <v>0</v>
      </c>
      <c r="D30" s="43">
        <f>'SURSA E PAG1'!D30+'SURSA G PAG1'!D30+'SURSA F PAG1'!D30</f>
        <v>0</v>
      </c>
      <c r="E30" s="43">
        <f>'SURSA E PAG1'!E30+'SURSA G PAG1'!E30+'SURSA F PAG1'!E30</f>
        <v>0</v>
      </c>
      <c r="F30" s="43">
        <f>'SURSA E PAG1'!F30+'SURSA G PAG1'!F30+'SURSA F PAG1'!F30</f>
        <v>0</v>
      </c>
      <c r="G30" s="5">
        <f>'SURSA E PAG1'!G30+'SURSA G PAG1'!G30+'SURSA F PAG1'!G30</f>
        <v>0</v>
      </c>
      <c r="H30" s="5">
        <f>'SURSA E PAG1'!H30+'SURSA G PAG1'!H30+'SURSA F PAG1'!H30</f>
        <v>0</v>
      </c>
      <c r="I30" s="5">
        <f>'SURSA E PAG1'!I30+'SURSA G PAG1'!I30+'SURSA F PAG1'!I30</f>
        <v>0</v>
      </c>
      <c r="J30" s="6">
        <f>'SURSA E PAG1'!J30+'SURSA G PAG1'!J30+'SURSA F PAG1'!J30</f>
        <v>0</v>
      </c>
      <c r="K30" s="6">
        <f>'SURSA E PAG1'!K30+'SURSA G PAG1'!K30+'SURSA F PAG1'!K30</f>
        <v>0</v>
      </c>
    </row>
    <row r="31" spans="1:11" x14ac:dyDescent="0.2">
      <c r="A31" s="8">
        <v>28</v>
      </c>
      <c r="B31" s="9" t="s">
        <v>30</v>
      </c>
      <c r="C31" s="43">
        <f>'SURSA E PAG1'!C31+'SURSA G PAG1'!C31+'SURSA F PAG1'!C31</f>
        <v>0</v>
      </c>
      <c r="D31" s="43">
        <f>'SURSA E PAG1'!D31+'SURSA G PAG1'!D31+'SURSA F PAG1'!D31</f>
        <v>0</v>
      </c>
      <c r="E31" s="43">
        <f>'SURSA E PAG1'!E31+'SURSA G PAG1'!E31+'SURSA F PAG1'!E31</f>
        <v>0</v>
      </c>
      <c r="F31" s="43">
        <f>'SURSA E PAG1'!F31+'SURSA G PAG1'!F31+'SURSA F PAG1'!F31</f>
        <v>0</v>
      </c>
      <c r="G31" s="5">
        <f>'SURSA E PAG1'!G31+'SURSA G PAG1'!G31+'SURSA F PAG1'!G31</f>
        <v>0</v>
      </c>
      <c r="H31" s="5">
        <f>'SURSA E PAG1'!H31+'SURSA G PAG1'!H31+'SURSA F PAG1'!H31</f>
        <v>0</v>
      </c>
      <c r="I31" s="5">
        <f>'SURSA E PAG1'!I31+'SURSA G PAG1'!I31+'SURSA F PAG1'!I31</f>
        <v>0</v>
      </c>
      <c r="J31" s="6">
        <f>'SURSA E PAG1'!J31+'SURSA G PAG1'!J31+'SURSA F PAG1'!J31</f>
        <v>0</v>
      </c>
      <c r="K31" s="6">
        <f>'SURSA E PAG1'!K31+'SURSA G PAG1'!K31+'SURSA F PAG1'!K31</f>
        <v>0</v>
      </c>
    </row>
    <row r="32" spans="1:11" x14ac:dyDescent="0.2">
      <c r="A32" s="8">
        <v>29</v>
      </c>
      <c r="B32" s="9" t="s">
        <v>31</v>
      </c>
      <c r="C32" s="43">
        <f>'SURSA E PAG1'!C32+'SURSA G PAG1'!C32+'SURSA F PAG1'!C32</f>
        <v>100000</v>
      </c>
      <c r="D32" s="43">
        <f>'SURSA E PAG1'!D32+'SURSA G PAG1'!D32+'SURSA F PAG1'!D32</f>
        <v>0</v>
      </c>
      <c r="E32" s="43">
        <f>'SURSA E PAG1'!E32+'SURSA G PAG1'!E32+'SURSA F PAG1'!E32</f>
        <v>0</v>
      </c>
      <c r="F32" s="43">
        <f>'SURSA E PAG1'!F32+'SURSA G PAG1'!F32+'SURSA F PAG1'!F32</f>
        <v>0</v>
      </c>
      <c r="G32" s="5">
        <f>'SURSA E PAG1'!G32+'SURSA G PAG1'!G32+'SURSA F PAG1'!G32</f>
        <v>0</v>
      </c>
      <c r="H32" s="5">
        <f>'SURSA E PAG1'!H32+'SURSA G PAG1'!H32+'SURSA F PAG1'!H32</f>
        <v>0</v>
      </c>
      <c r="I32" s="5">
        <f>'SURSA E PAG1'!I32+'SURSA G PAG1'!I32+'SURSA F PAG1'!I32</f>
        <v>0</v>
      </c>
      <c r="J32" s="6">
        <f>'SURSA E PAG1'!J32+'SURSA G PAG1'!J32+'SURSA F PAG1'!J32</f>
        <v>0</v>
      </c>
      <c r="K32" s="6">
        <f>'SURSA E PAG1'!K32+'SURSA G PAG1'!K32+'SURSA F PAG1'!K32</f>
        <v>0</v>
      </c>
    </row>
    <row r="33" spans="1:11" x14ac:dyDescent="0.2">
      <c r="A33" s="8">
        <v>30</v>
      </c>
      <c r="B33" s="9" t="s">
        <v>32</v>
      </c>
      <c r="C33" s="43">
        <f>'SURSA E PAG1'!C33+'SURSA G PAG1'!C33+'SURSA F PAG1'!C33</f>
        <v>0</v>
      </c>
      <c r="D33" s="43">
        <f>'SURSA E PAG1'!D33+'SURSA G PAG1'!D33+'SURSA F PAG1'!D33</f>
        <v>0</v>
      </c>
      <c r="E33" s="43">
        <f>'SURSA E PAG1'!E33+'SURSA G PAG1'!E33+'SURSA F PAG1'!E33</f>
        <v>0</v>
      </c>
      <c r="F33" s="43">
        <f>'SURSA E PAG1'!F33+'SURSA G PAG1'!F33+'SURSA F PAG1'!F33</f>
        <v>0</v>
      </c>
      <c r="G33" s="5">
        <f>'SURSA E PAG1'!G33+'SURSA G PAG1'!G33+'SURSA F PAG1'!G33</f>
        <v>0</v>
      </c>
      <c r="H33" s="5">
        <f>'SURSA E PAG1'!H33+'SURSA G PAG1'!H33+'SURSA F PAG1'!H33</f>
        <v>0</v>
      </c>
      <c r="I33" s="5">
        <f>'SURSA E PAG1'!I33+'SURSA G PAG1'!I33+'SURSA F PAG1'!I33</f>
        <v>0</v>
      </c>
      <c r="J33" s="6">
        <f>'SURSA E PAG1'!J33+'SURSA G PAG1'!J33+'SURSA F PAG1'!J33</f>
        <v>0</v>
      </c>
      <c r="K33" s="6">
        <f>'SURSA E PAG1'!K33+'SURSA G PAG1'!K33+'SURSA F PAG1'!K33</f>
        <v>0</v>
      </c>
    </row>
    <row r="34" spans="1:11" x14ac:dyDescent="0.2">
      <c r="A34" s="8">
        <v>31</v>
      </c>
      <c r="B34" s="9" t="s">
        <v>33</v>
      </c>
      <c r="C34" s="43">
        <f>'SURSA E PAG1'!C34+'SURSA G PAG1'!C34+'SURSA F PAG1'!C34</f>
        <v>0</v>
      </c>
      <c r="D34" s="43">
        <f>'SURSA E PAG1'!D34+'SURSA G PAG1'!D34+'SURSA F PAG1'!D34</f>
        <v>0</v>
      </c>
      <c r="E34" s="43">
        <f>'SURSA E PAG1'!E34+'SURSA G PAG1'!E34+'SURSA F PAG1'!E34</f>
        <v>0</v>
      </c>
      <c r="F34" s="43">
        <f>'SURSA E PAG1'!F34+'SURSA G PAG1'!F34+'SURSA F PAG1'!F34</f>
        <v>0</v>
      </c>
      <c r="G34" s="5">
        <f>'SURSA E PAG1'!G34+'SURSA G PAG1'!G34+'SURSA F PAG1'!G34</f>
        <v>0</v>
      </c>
      <c r="H34" s="5">
        <f>'SURSA E PAG1'!H34+'SURSA G PAG1'!H34+'SURSA F PAG1'!H34</f>
        <v>0</v>
      </c>
      <c r="I34" s="5">
        <f>'SURSA E PAG1'!I34+'SURSA G PAG1'!I34+'SURSA F PAG1'!I34</f>
        <v>0</v>
      </c>
      <c r="J34" s="6">
        <f>'SURSA E PAG1'!J34+'SURSA G PAG1'!J34+'SURSA F PAG1'!J34</f>
        <v>0</v>
      </c>
      <c r="K34" s="6">
        <f>'SURSA E PAG1'!K34+'SURSA G PAG1'!K34+'SURSA F PAG1'!K34</f>
        <v>0</v>
      </c>
    </row>
    <row r="35" spans="1:11" x14ac:dyDescent="0.2">
      <c r="A35" s="8">
        <v>32</v>
      </c>
      <c r="B35" s="9" t="s">
        <v>34</v>
      </c>
      <c r="C35" s="43">
        <f>'SURSA E PAG1'!C35+'SURSA G PAG1'!C35+'SURSA F PAG1'!C35</f>
        <v>0</v>
      </c>
      <c r="D35" s="43">
        <f>'SURSA E PAG1'!D35+'SURSA G PAG1'!D35+'SURSA F PAG1'!D35</f>
        <v>0</v>
      </c>
      <c r="E35" s="43">
        <f>'SURSA E PAG1'!E35+'SURSA G PAG1'!E35+'SURSA F PAG1'!E35</f>
        <v>0</v>
      </c>
      <c r="F35" s="43">
        <f>'SURSA E PAG1'!F35+'SURSA G PAG1'!F35+'SURSA F PAG1'!F35</f>
        <v>0</v>
      </c>
      <c r="G35" s="5">
        <f>'SURSA E PAG1'!G35+'SURSA G PAG1'!G35+'SURSA F PAG1'!G35</f>
        <v>0</v>
      </c>
      <c r="H35" s="5">
        <f>'SURSA E PAG1'!H35+'SURSA G PAG1'!H35+'SURSA F PAG1'!H35</f>
        <v>0</v>
      </c>
      <c r="I35" s="5">
        <f>'SURSA E PAG1'!I35+'SURSA G PAG1'!I35+'SURSA F PAG1'!I35</f>
        <v>0</v>
      </c>
      <c r="J35" s="6">
        <f>'SURSA E PAG1'!J35+'SURSA G PAG1'!J35+'SURSA F PAG1'!J35</f>
        <v>0</v>
      </c>
      <c r="K35" s="6">
        <f>'SURSA E PAG1'!K35+'SURSA G PAG1'!K35+'SURSA F PAG1'!K35</f>
        <v>0</v>
      </c>
    </row>
    <row r="36" spans="1:11" x14ac:dyDescent="0.2">
      <c r="A36" s="8">
        <v>33</v>
      </c>
      <c r="B36" s="9" t="s">
        <v>35</v>
      </c>
      <c r="C36" s="43">
        <f>'SURSA E PAG1'!C36+'SURSA G PAG1'!C36+'SURSA F PAG1'!C36</f>
        <v>0</v>
      </c>
      <c r="D36" s="43">
        <f>'SURSA E PAG1'!D36+'SURSA G PAG1'!D36+'SURSA F PAG1'!D36</f>
        <v>0</v>
      </c>
      <c r="E36" s="43">
        <f>'SURSA E PAG1'!E36+'SURSA G PAG1'!E36+'SURSA F PAG1'!E36</f>
        <v>0</v>
      </c>
      <c r="F36" s="43">
        <f>'SURSA E PAG1'!F36+'SURSA G PAG1'!F36+'SURSA F PAG1'!F36</f>
        <v>0</v>
      </c>
      <c r="G36" s="5">
        <f>'SURSA E PAG1'!G36+'SURSA G PAG1'!G36+'SURSA F PAG1'!G36</f>
        <v>0</v>
      </c>
      <c r="H36" s="5">
        <f>'SURSA E PAG1'!H36+'SURSA G PAG1'!H36+'SURSA F PAG1'!H36</f>
        <v>0</v>
      </c>
      <c r="I36" s="5">
        <f>'SURSA E PAG1'!I36+'SURSA G PAG1'!I36+'SURSA F PAG1'!I36</f>
        <v>0</v>
      </c>
      <c r="J36" s="6">
        <f>'SURSA E PAG1'!J36+'SURSA G PAG1'!J36+'SURSA F PAG1'!J36</f>
        <v>0</v>
      </c>
      <c r="K36" s="6">
        <f>'SURSA E PAG1'!K36+'SURSA G PAG1'!K36+'SURSA F PAG1'!K36</f>
        <v>0</v>
      </c>
    </row>
    <row r="37" spans="1:11" x14ac:dyDescent="0.2">
      <c r="A37" s="8">
        <v>34</v>
      </c>
      <c r="B37" s="9" t="s">
        <v>36</v>
      </c>
      <c r="C37" s="43">
        <f>'SURSA E PAG1'!C37+'SURSA G PAG1'!C37+'SURSA F PAG1'!C37</f>
        <v>0</v>
      </c>
      <c r="D37" s="43">
        <f>'SURSA E PAG1'!D37+'SURSA G PAG1'!D37+'SURSA F PAG1'!D37</f>
        <v>0</v>
      </c>
      <c r="E37" s="43">
        <f>'SURSA E PAG1'!E37+'SURSA G PAG1'!E37+'SURSA F PAG1'!E37</f>
        <v>0</v>
      </c>
      <c r="F37" s="43">
        <f>'SURSA E PAG1'!F37+'SURSA G PAG1'!F37+'SURSA F PAG1'!F37</f>
        <v>0</v>
      </c>
      <c r="G37" s="5">
        <f>'SURSA E PAG1'!G37+'SURSA G PAG1'!G37+'SURSA F PAG1'!G37</f>
        <v>0</v>
      </c>
      <c r="H37" s="5">
        <f>'SURSA E PAG1'!H37+'SURSA G PAG1'!H37+'SURSA F PAG1'!H37</f>
        <v>0</v>
      </c>
      <c r="I37" s="5">
        <f>'SURSA E PAG1'!I37+'SURSA G PAG1'!I37+'SURSA F PAG1'!I37</f>
        <v>0</v>
      </c>
      <c r="J37" s="6">
        <f>'SURSA E PAG1'!J37+'SURSA G PAG1'!J37+'SURSA F PAG1'!J37</f>
        <v>0</v>
      </c>
      <c r="K37" s="6">
        <f>'SURSA E PAG1'!K37+'SURSA G PAG1'!K37+'SURSA F PAG1'!K37</f>
        <v>0</v>
      </c>
    </row>
    <row r="38" spans="1:11" x14ac:dyDescent="0.2">
      <c r="A38" s="8">
        <v>35</v>
      </c>
      <c r="B38" s="9" t="s">
        <v>37</v>
      </c>
      <c r="C38" s="43">
        <f>'SURSA E PAG1'!C38+'SURSA G PAG1'!C38+'SURSA F PAG1'!C38</f>
        <v>146322</v>
      </c>
      <c r="D38" s="43">
        <f>'SURSA E PAG1'!D38+'SURSA G PAG1'!D38+'SURSA F PAG1'!D38</f>
        <v>0</v>
      </c>
      <c r="E38" s="43">
        <f>'SURSA E PAG1'!E38+'SURSA G PAG1'!E38+'SURSA F PAG1'!E38</f>
        <v>0</v>
      </c>
      <c r="F38" s="43">
        <f>'SURSA E PAG1'!F38+'SURSA G PAG1'!F38+'SURSA F PAG1'!F38</f>
        <v>0</v>
      </c>
      <c r="G38" s="5">
        <f>'SURSA E PAG1'!G38+'SURSA G PAG1'!G38+'SURSA F PAG1'!G38</f>
        <v>146322</v>
      </c>
      <c r="H38" s="5">
        <f>'SURSA E PAG1'!H38+'SURSA G PAG1'!H38+'SURSA F PAG1'!H38</f>
        <v>0</v>
      </c>
      <c r="I38" s="5">
        <f>'SURSA E PAG1'!I38+'SURSA G PAG1'!I38+'SURSA F PAG1'!I38</f>
        <v>0</v>
      </c>
      <c r="J38" s="6">
        <f>'SURSA E PAG1'!J38+'SURSA G PAG1'!J38+'SURSA F PAG1'!J38</f>
        <v>0</v>
      </c>
      <c r="K38" s="6">
        <f>'SURSA E PAG1'!K38+'SURSA G PAG1'!K38+'SURSA F PAG1'!K38</f>
        <v>0</v>
      </c>
    </row>
    <row r="39" spans="1:11" x14ac:dyDescent="0.2">
      <c r="A39" s="8">
        <v>36</v>
      </c>
      <c r="B39" s="9" t="s">
        <v>38</v>
      </c>
      <c r="C39" s="43">
        <f>'SURSA E PAG1'!C39+'SURSA G PAG1'!C39+'SURSA F PAG1'!C39</f>
        <v>13291614</v>
      </c>
      <c r="D39" s="43">
        <f>'SURSA E PAG1'!D39+'SURSA G PAG1'!D39+'SURSA F PAG1'!D39</f>
        <v>0</v>
      </c>
      <c r="E39" s="43">
        <f>'SURSA E PAG1'!E39+'SURSA G PAG1'!E39+'SURSA F PAG1'!E39</f>
        <v>54210</v>
      </c>
      <c r="F39" s="43">
        <f>'SURSA E PAG1'!F39+'SURSA G PAG1'!F39+'SURSA F PAG1'!F39</f>
        <v>0</v>
      </c>
      <c r="G39" s="5">
        <f>'SURSA E PAG1'!G39+'SURSA G PAG1'!G39+'SURSA F PAG1'!G39</f>
        <v>12119821</v>
      </c>
      <c r="H39" s="5">
        <f>'SURSA E PAG1'!H39+'SURSA G PAG1'!H39+'SURSA F PAG1'!H39</f>
        <v>0</v>
      </c>
      <c r="I39" s="5">
        <f>'SURSA E PAG1'!I39+'SURSA G PAG1'!I39+'SURSA F PAG1'!I39</f>
        <v>0</v>
      </c>
      <c r="J39" s="6">
        <f>'SURSA E PAG1'!J39+'SURSA G PAG1'!J39+'SURSA F PAG1'!J39</f>
        <v>0</v>
      </c>
      <c r="K39" s="6">
        <f>'SURSA E PAG1'!K39+'SURSA G PAG1'!K39+'SURSA F PAG1'!K39</f>
        <v>1600</v>
      </c>
    </row>
    <row r="40" spans="1:11" x14ac:dyDescent="0.2">
      <c r="A40" s="8">
        <v>37</v>
      </c>
      <c r="B40" s="9" t="s">
        <v>39</v>
      </c>
      <c r="C40" s="43">
        <f>'SURSA E PAG1'!C40+'SURSA G PAG1'!C40+'SURSA F PAG1'!C40</f>
        <v>0</v>
      </c>
      <c r="D40" s="43">
        <f>'SURSA E PAG1'!D40+'SURSA G PAG1'!D40+'SURSA F PAG1'!D40</f>
        <v>0</v>
      </c>
      <c r="E40" s="43">
        <f>'SURSA E PAG1'!E40+'SURSA G PAG1'!E40+'SURSA F PAG1'!E40</f>
        <v>0</v>
      </c>
      <c r="F40" s="43">
        <f>'SURSA E PAG1'!F40+'SURSA G PAG1'!F40+'SURSA F PAG1'!F40</f>
        <v>0</v>
      </c>
      <c r="G40" s="5">
        <f>'SURSA E PAG1'!G40+'SURSA G PAG1'!G40+'SURSA F PAG1'!G40</f>
        <v>0</v>
      </c>
      <c r="H40" s="5">
        <f>'SURSA E PAG1'!H40+'SURSA G PAG1'!H40+'SURSA F PAG1'!H40</f>
        <v>0</v>
      </c>
      <c r="I40" s="5">
        <f>'SURSA E PAG1'!I40+'SURSA G PAG1'!I40+'SURSA F PAG1'!I40</f>
        <v>0</v>
      </c>
      <c r="J40" s="6">
        <f>'SURSA E PAG1'!J40+'SURSA G PAG1'!J40+'SURSA F PAG1'!J40</f>
        <v>0</v>
      </c>
      <c r="K40" s="6">
        <f>'SURSA E PAG1'!K40+'SURSA G PAG1'!K40+'SURSA F PAG1'!K40</f>
        <v>0</v>
      </c>
    </row>
    <row r="41" spans="1:11" x14ac:dyDescent="0.2">
      <c r="A41" s="8">
        <v>38</v>
      </c>
      <c r="B41" s="9" t="s">
        <v>40</v>
      </c>
      <c r="C41" s="43">
        <f>'SURSA E PAG1'!C41+'SURSA G PAG1'!C41+'SURSA F PAG1'!C41</f>
        <v>0</v>
      </c>
      <c r="D41" s="43">
        <f>'SURSA E PAG1'!D41+'SURSA G PAG1'!D41+'SURSA F PAG1'!D41</f>
        <v>0</v>
      </c>
      <c r="E41" s="43">
        <f>'SURSA E PAG1'!E41+'SURSA G PAG1'!E41+'SURSA F PAG1'!E41</f>
        <v>0</v>
      </c>
      <c r="F41" s="43">
        <f>'SURSA E PAG1'!F41+'SURSA G PAG1'!F41+'SURSA F PAG1'!F41</f>
        <v>0</v>
      </c>
      <c r="G41" s="5">
        <f>'SURSA E PAG1'!G41+'SURSA G PAG1'!G41+'SURSA F PAG1'!G41</f>
        <v>0</v>
      </c>
      <c r="H41" s="5">
        <f>'SURSA E PAG1'!H41+'SURSA G PAG1'!H41+'SURSA F PAG1'!H41</f>
        <v>0</v>
      </c>
      <c r="I41" s="5">
        <f>'SURSA E PAG1'!I41+'SURSA G PAG1'!I41+'SURSA F PAG1'!I41</f>
        <v>0</v>
      </c>
      <c r="J41" s="6">
        <f>'SURSA E PAG1'!J41+'SURSA G PAG1'!J41+'SURSA F PAG1'!J41</f>
        <v>0</v>
      </c>
      <c r="K41" s="6">
        <f>'SURSA E PAG1'!K41+'SURSA G PAG1'!K41+'SURSA F PAG1'!K41</f>
        <v>0</v>
      </c>
    </row>
    <row r="42" spans="1:11" x14ac:dyDescent="0.2">
      <c r="A42" s="8">
        <v>39</v>
      </c>
      <c r="B42" s="9" t="s">
        <v>41</v>
      </c>
      <c r="C42" s="43">
        <f>'SURSA E PAG1'!C42+'SURSA G PAG1'!C42+'SURSA F PAG1'!C42</f>
        <v>4453728</v>
      </c>
      <c r="D42" s="43">
        <f>'SURSA E PAG1'!D42+'SURSA G PAG1'!D42+'SURSA F PAG1'!D42</f>
        <v>0</v>
      </c>
      <c r="E42" s="43">
        <f>'SURSA E PAG1'!E42+'SURSA G PAG1'!E42+'SURSA F PAG1'!E42</f>
        <v>152703</v>
      </c>
      <c r="F42" s="43">
        <f>'SURSA E PAG1'!F42+'SURSA G PAG1'!F42+'SURSA F PAG1'!F42</f>
        <v>0</v>
      </c>
      <c r="G42" s="5">
        <f>'SURSA E PAG1'!G42+'SURSA G PAG1'!G42+'SURSA F PAG1'!G42</f>
        <v>27530</v>
      </c>
      <c r="H42" s="5">
        <f>'SURSA E PAG1'!H42+'SURSA G PAG1'!H42+'SURSA F PAG1'!H42</f>
        <v>0</v>
      </c>
      <c r="I42" s="5">
        <f>'SURSA E PAG1'!I42+'SURSA G PAG1'!I42+'SURSA F PAG1'!I42</f>
        <v>0</v>
      </c>
      <c r="J42" s="6">
        <f>'SURSA E PAG1'!J42+'SURSA G PAG1'!J42+'SURSA F PAG1'!J42</f>
        <v>4095985</v>
      </c>
      <c r="K42" s="6">
        <f>'SURSA E PAG1'!K42+'SURSA G PAG1'!K42+'SURSA F PAG1'!K42</f>
        <v>0</v>
      </c>
    </row>
    <row r="43" spans="1:11" x14ac:dyDescent="0.2">
      <c r="A43" s="8">
        <v>40</v>
      </c>
      <c r="B43" s="9" t="s">
        <v>42</v>
      </c>
      <c r="C43" s="43">
        <f>'SURSA E PAG1'!C43+'SURSA G PAG1'!C43+'SURSA F PAG1'!C43</f>
        <v>196537</v>
      </c>
      <c r="D43" s="43">
        <f>'SURSA E PAG1'!D43+'SURSA G PAG1'!D43+'SURSA F PAG1'!D43</f>
        <v>0</v>
      </c>
      <c r="E43" s="43">
        <f>'SURSA E PAG1'!E43+'SURSA G PAG1'!E43+'SURSA F PAG1'!E43</f>
        <v>196537</v>
      </c>
      <c r="F43" s="43">
        <f>'SURSA E PAG1'!F43+'SURSA G PAG1'!F43+'SURSA F PAG1'!F43</f>
        <v>0</v>
      </c>
      <c r="G43" s="5">
        <f>'SURSA E PAG1'!G43+'SURSA G PAG1'!G43+'SURSA F PAG1'!G43</f>
        <v>0</v>
      </c>
      <c r="H43" s="5">
        <f>'SURSA E PAG1'!H43+'SURSA G PAG1'!H43+'SURSA F PAG1'!H43</f>
        <v>0</v>
      </c>
      <c r="I43" s="5">
        <f>'SURSA E PAG1'!I43+'SURSA G PAG1'!I43+'SURSA F PAG1'!I43</f>
        <v>0</v>
      </c>
      <c r="J43" s="6">
        <f>'SURSA E PAG1'!J43+'SURSA G PAG1'!J43+'SURSA F PAG1'!J43</f>
        <v>0</v>
      </c>
      <c r="K43" s="6">
        <f>'SURSA E PAG1'!K43+'SURSA G PAG1'!K43+'SURSA F PAG1'!K43</f>
        <v>0</v>
      </c>
    </row>
    <row r="44" spans="1:11" x14ac:dyDescent="0.2">
      <c r="A44" s="8">
        <v>41</v>
      </c>
      <c r="B44" s="9" t="s">
        <v>43</v>
      </c>
      <c r="C44" s="43">
        <f>'SURSA E PAG1'!C44+'SURSA G PAG1'!C44+'SURSA F PAG1'!C44</f>
        <v>0</v>
      </c>
      <c r="D44" s="43">
        <f>'SURSA E PAG1'!D44+'SURSA G PAG1'!D44+'SURSA F PAG1'!D44</f>
        <v>0</v>
      </c>
      <c r="E44" s="43">
        <f>'SURSA E PAG1'!E44+'SURSA G PAG1'!E44+'SURSA F PAG1'!E44</f>
        <v>0</v>
      </c>
      <c r="F44" s="43">
        <f>'SURSA E PAG1'!F44+'SURSA G PAG1'!F44+'SURSA F PAG1'!F44</f>
        <v>0</v>
      </c>
      <c r="G44" s="5">
        <f>'SURSA E PAG1'!G44+'SURSA G PAG1'!G44+'SURSA F PAG1'!G44</f>
        <v>0</v>
      </c>
      <c r="H44" s="5">
        <f>'SURSA E PAG1'!H44+'SURSA G PAG1'!H44+'SURSA F PAG1'!H44</f>
        <v>0</v>
      </c>
      <c r="I44" s="5">
        <f>'SURSA E PAG1'!I44+'SURSA G PAG1'!I44+'SURSA F PAG1'!I44</f>
        <v>0</v>
      </c>
      <c r="J44" s="6">
        <f>'SURSA E PAG1'!J44+'SURSA G PAG1'!J44+'SURSA F PAG1'!J44</f>
        <v>0</v>
      </c>
      <c r="K44" s="6">
        <f>'SURSA E PAG1'!K44+'SURSA G PAG1'!K44+'SURSA F PAG1'!K44</f>
        <v>0</v>
      </c>
    </row>
    <row r="45" spans="1:11" x14ac:dyDescent="0.2">
      <c r="A45" s="8">
        <v>42</v>
      </c>
      <c r="B45" s="9" t="s">
        <v>44</v>
      </c>
      <c r="C45" s="43">
        <f>'SURSA E PAG1'!C45+'SURSA G PAG1'!C45+'SURSA F PAG1'!C45</f>
        <v>27323</v>
      </c>
      <c r="D45" s="43">
        <f>'SURSA E PAG1'!D45+'SURSA G PAG1'!D45+'SURSA F PAG1'!D45</f>
        <v>0</v>
      </c>
      <c r="E45" s="43">
        <f>'SURSA E PAG1'!E45+'SURSA G PAG1'!E45+'SURSA F PAG1'!E45</f>
        <v>0</v>
      </c>
      <c r="F45" s="43">
        <f>'SURSA E PAG1'!F45+'SURSA G PAG1'!F45+'SURSA F PAG1'!F45</f>
        <v>0</v>
      </c>
      <c r="G45" s="5">
        <f>'SURSA E PAG1'!G45+'SURSA G PAG1'!G45+'SURSA F PAG1'!G45</f>
        <v>22061</v>
      </c>
      <c r="H45" s="5">
        <f>'SURSA E PAG1'!H45+'SURSA G PAG1'!H45+'SURSA F PAG1'!H45</f>
        <v>0</v>
      </c>
      <c r="I45" s="5">
        <f>'SURSA E PAG1'!I45+'SURSA G PAG1'!I45+'SURSA F PAG1'!I45</f>
        <v>0</v>
      </c>
      <c r="J45" s="6">
        <f>'SURSA E PAG1'!J45+'SURSA G PAG1'!J45+'SURSA F PAG1'!J45</f>
        <v>0</v>
      </c>
      <c r="K45" s="6">
        <f>'SURSA E PAG1'!K45+'SURSA G PAG1'!K45+'SURSA F PAG1'!K45</f>
        <v>0</v>
      </c>
    </row>
    <row r="46" spans="1:11" x14ac:dyDescent="0.2">
      <c r="A46" s="8">
        <v>43</v>
      </c>
      <c r="B46" s="9" t="s">
        <v>45</v>
      </c>
      <c r="C46" s="43">
        <f>'SURSA E PAG1'!C46+'SURSA G PAG1'!C46+'SURSA F PAG1'!C46</f>
        <v>0</v>
      </c>
      <c r="D46" s="43">
        <f>'SURSA E PAG1'!D46+'SURSA G PAG1'!D46+'SURSA F PAG1'!D46</f>
        <v>0</v>
      </c>
      <c r="E46" s="43">
        <f>'SURSA E PAG1'!E46+'SURSA G PAG1'!E46+'SURSA F PAG1'!E46</f>
        <v>0</v>
      </c>
      <c r="F46" s="43">
        <f>'SURSA E PAG1'!F46+'SURSA G PAG1'!F46+'SURSA F PAG1'!F46</f>
        <v>0</v>
      </c>
      <c r="G46" s="5">
        <f>'SURSA E PAG1'!G46+'SURSA G PAG1'!G46+'SURSA F PAG1'!G46</f>
        <v>0</v>
      </c>
      <c r="H46" s="5">
        <f>'SURSA E PAG1'!H46+'SURSA G PAG1'!H46+'SURSA F PAG1'!H46</f>
        <v>0</v>
      </c>
      <c r="I46" s="5">
        <f>'SURSA E PAG1'!I46+'SURSA G PAG1'!I46+'SURSA F PAG1'!I46</f>
        <v>0</v>
      </c>
      <c r="J46" s="6">
        <f>'SURSA E PAG1'!J46+'SURSA G PAG1'!J46+'SURSA F PAG1'!J46</f>
        <v>0</v>
      </c>
      <c r="K46" s="6">
        <f>'SURSA E PAG1'!K46+'SURSA G PAG1'!K46+'SURSA F PAG1'!K46</f>
        <v>0</v>
      </c>
    </row>
    <row r="47" spans="1:11" x14ac:dyDescent="0.2">
      <c r="A47" s="8">
        <v>44</v>
      </c>
      <c r="B47" s="9" t="s">
        <v>46</v>
      </c>
      <c r="C47" s="43">
        <f>'SURSA E PAG1'!C47+'SURSA G PAG1'!C47+'SURSA F PAG1'!C47</f>
        <v>0</v>
      </c>
      <c r="D47" s="43">
        <f>'SURSA E PAG1'!D47+'SURSA G PAG1'!D47+'SURSA F PAG1'!D47</f>
        <v>0</v>
      </c>
      <c r="E47" s="43">
        <f>'SURSA E PAG1'!E47+'SURSA G PAG1'!E47+'SURSA F PAG1'!E47</f>
        <v>0</v>
      </c>
      <c r="F47" s="43">
        <f>'SURSA E PAG1'!F47+'SURSA G PAG1'!F47+'SURSA F PAG1'!F47</f>
        <v>0</v>
      </c>
      <c r="G47" s="5">
        <f>'SURSA E PAG1'!G47+'SURSA G PAG1'!G47+'SURSA F PAG1'!G47</f>
        <v>0</v>
      </c>
      <c r="H47" s="5">
        <f>'SURSA E PAG1'!H47+'SURSA G PAG1'!H47+'SURSA F PAG1'!H47</f>
        <v>0</v>
      </c>
      <c r="I47" s="5">
        <f>'SURSA E PAG1'!I47+'SURSA G PAG1'!I47+'SURSA F PAG1'!I47</f>
        <v>0</v>
      </c>
      <c r="J47" s="6">
        <f>'SURSA E PAG1'!J47+'SURSA G PAG1'!J47+'SURSA F PAG1'!J47</f>
        <v>0</v>
      </c>
      <c r="K47" s="6">
        <f>'SURSA E PAG1'!K47+'SURSA G PAG1'!K47+'SURSA F PAG1'!K47</f>
        <v>0</v>
      </c>
    </row>
    <row r="48" spans="1:11" x14ac:dyDescent="0.2">
      <c r="A48" s="8">
        <v>45</v>
      </c>
      <c r="B48" s="9" t="s">
        <v>47</v>
      </c>
      <c r="C48" s="43">
        <f>'SURSA E PAG1'!C48+'SURSA G PAG1'!C48+'SURSA F PAG1'!C48</f>
        <v>0</v>
      </c>
      <c r="D48" s="43">
        <f>'SURSA E PAG1'!D48+'SURSA G PAG1'!D48+'SURSA F PAG1'!D48</f>
        <v>0</v>
      </c>
      <c r="E48" s="43">
        <f>'SURSA E PAG1'!E48+'SURSA G PAG1'!E48+'SURSA F PAG1'!E48</f>
        <v>0</v>
      </c>
      <c r="F48" s="43">
        <f>'SURSA E PAG1'!F48+'SURSA G PAG1'!F48+'SURSA F PAG1'!F48</f>
        <v>0</v>
      </c>
      <c r="G48" s="5">
        <f>'SURSA E PAG1'!G48+'SURSA G PAG1'!G48+'SURSA F PAG1'!G48</f>
        <v>0</v>
      </c>
      <c r="H48" s="5">
        <f>'SURSA E PAG1'!H48+'SURSA G PAG1'!H48+'SURSA F PAG1'!H48</f>
        <v>0</v>
      </c>
      <c r="I48" s="5">
        <f>'SURSA E PAG1'!I48+'SURSA G PAG1'!I48+'SURSA F PAG1'!I48</f>
        <v>0</v>
      </c>
      <c r="J48" s="6">
        <f>'SURSA E PAG1'!J48+'SURSA G PAG1'!J48+'SURSA F PAG1'!J48</f>
        <v>0</v>
      </c>
      <c r="K48" s="6">
        <f>'SURSA E PAG1'!K48+'SURSA G PAG1'!K48+'SURSA F PAG1'!K48</f>
        <v>0</v>
      </c>
    </row>
    <row r="49" spans="1:11" x14ac:dyDescent="0.2">
      <c r="A49" s="8">
        <v>46</v>
      </c>
      <c r="B49" s="9" t="s">
        <v>48</v>
      </c>
      <c r="C49" s="43">
        <f>'SURSA E PAG1'!C49+'SURSA G PAG1'!C49+'SURSA F PAG1'!C49</f>
        <v>0</v>
      </c>
      <c r="D49" s="43">
        <f>'SURSA E PAG1'!D49+'SURSA G PAG1'!D49+'SURSA F PAG1'!D49</f>
        <v>0</v>
      </c>
      <c r="E49" s="43">
        <f>'SURSA E PAG1'!E49+'SURSA G PAG1'!E49+'SURSA F PAG1'!E49</f>
        <v>0</v>
      </c>
      <c r="F49" s="43">
        <f>'SURSA E PAG1'!F49+'SURSA G PAG1'!F49+'SURSA F PAG1'!F49</f>
        <v>0</v>
      </c>
      <c r="G49" s="5">
        <f>'SURSA E PAG1'!G49+'SURSA G PAG1'!G49+'SURSA F PAG1'!G49</f>
        <v>0</v>
      </c>
      <c r="H49" s="5">
        <f>'SURSA E PAG1'!H49+'SURSA G PAG1'!H49+'SURSA F PAG1'!H49</f>
        <v>0</v>
      </c>
      <c r="I49" s="5">
        <f>'SURSA E PAG1'!I49+'SURSA G PAG1'!I49+'SURSA F PAG1'!I49</f>
        <v>0</v>
      </c>
      <c r="J49" s="6">
        <f>'SURSA E PAG1'!J49+'SURSA G PAG1'!J49+'SURSA F PAG1'!J49</f>
        <v>0</v>
      </c>
      <c r="K49" s="6">
        <f>'SURSA E PAG1'!K49+'SURSA G PAG1'!K49+'SURSA F PAG1'!K49</f>
        <v>0</v>
      </c>
    </row>
    <row r="50" spans="1:11" ht="13.5" thickBot="1" x14ac:dyDescent="0.25">
      <c r="A50" s="14">
        <v>47</v>
      </c>
      <c r="B50" s="97" t="s">
        <v>49</v>
      </c>
      <c r="C50" s="125">
        <f>'SURSA E PAG1'!C50+'SURSA G PAG1'!C50+'SURSA F PAG1'!C50</f>
        <v>34747</v>
      </c>
      <c r="D50" s="125">
        <f>'SURSA E PAG1'!D50+'SURSA G PAG1'!D50+'SURSA F PAG1'!D50</f>
        <v>0</v>
      </c>
      <c r="E50" s="125">
        <f>'SURSA E PAG1'!E50+'SURSA G PAG1'!E50+'SURSA F PAG1'!E50</f>
        <v>0</v>
      </c>
      <c r="F50" s="125">
        <f>'SURSA E PAG1'!F50+'SURSA G PAG1'!F50+'SURSA F PAG1'!F50</f>
        <v>0</v>
      </c>
      <c r="G50" s="126">
        <f>'SURSA E PAG1'!G50+'SURSA G PAG1'!G50+'SURSA F PAG1'!G50</f>
        <v>21018</v>
      </c>
      <c r="H50" s="126">
        <f>'SURSA E PAG1'!H50+'SURSA G PAG1'!H50+'SURSA F PAG1'!H50</f>
        <v>0</v>
      </c>
      <c r="I50" s="126">
        <f>'SURSA E PAG1'!I50+'SURSA G PAG1'!I50+'SURSA F PAG1'!I50</f>
        <v>0</v>
      </c>
      <c r="J50" s="101">
        <f>'SURSA E PAG1'!J50+'SURSA G PAG1'!J50+'SURSA F PAG1'!J50</f>
        <v>0</v>
      </c>
      <c r="K50" s="101">
        <f>'SURSA E PAG1'!K50+'SURSA G PAG1'!K50+'SURSA F PAG1'!K50</f>
        <v>0</v>
      </c>
    </row>
    <row r="51" spans="1:11" ht="13.5" thickBot="1" x14ac:dyDescent="0.25">
      <c r="A51" s="106">
        <v>48</v>
      </c>
      <c r="B51" s="107" t="s">
        <v>50</v>
      </c>
      <c r="C51" s="108">
        <f>'SURSA E PAG1'!C51+'SURSA G PAG1'!C51+'SURSA F PAG1'!C51</f>
        <v>330299</v>
      </c>
      <c r="D51" s="108">
        <f>'SURSA E PAG1'!D51+'SURSA G PAG1'!D51+'SURSA F PAG1'!D51</f>
        <v>0</v>
      </c>
      <c r="E51" s="108">
        <f>'SURSA E PAG1'!E51+'SURSA G PAG1'!E51+'SURSA F PAG1'!E51</f>
        <v>0</v>
      </c>
      <c r="F51" s="108">
        <f>'SURSA E PAG1'!F51+'SURSA G PAG1'!F51+'SURSA F PAG1'!F51</f>
        <v>0</v>
      </c>
      <c r="G51" s="109">
        <f>'SURSA E PAG1'!G51+'SURSA G PAG1'!G51+'SURSA F PAG1'!G51</f>
        <v>272758</v>
      </c>
      <c r="H51" s="109">
        <f>'SURSA E PAG1'!H51+'SURSA G PAG1'!H51+'SURSA F PAG1'!H51</f>
        <v>0</v>
      </c>
      <c r="I51" s="109">
        <f>'SURSA E PAG1'!I51+'SURSA G PAG1'!I51+'SURSA F PAG1'!I51</f>
        <v>0</v>
      </c>
      <c r="J51" s="109">
        <f>'SURSA E PAG1'!J51+'SURSA G PAG1'!J51+'SURSA F PAG1'!J51</f>
        <v>0</v>
      </c>
      <c r="K51" s="110">
        <f>'SURSA E PAG1'!K51+'SURSA G PAG1'!K51+'SURSA F PAG1'!K51</f>
        <v>0</v>
      </c>
    </row>
    <row r="52" spans="1:11" x14ac:dyDescent="0.2">
      <c r="A52" s="2">
        <v>49</v>
      </c>
      <c r="B52" s="3" t="s">
        <v>51</v>
      </c>
      <c r="C52" s="127">
        <f>'SURSA E PAG1'!C52+'SURSA G PAG1'!C52+'SURSA F PAG1'!C52</f>
        <v>0</v>
      </c>
      <c r="D52" s="127">
        <f>'SURSA E PAG1'!D52+'SURSA G PAG1'!D52+'SURSA F PAG1'!D52</f>
        <v>0</v>
      </c>
      <c r="E52" s="127">
        <f>'SURSA E PAG1'!E52+'SURSA G PAG1'!E52+'SURSA F PAG1'!E52</f>
        <v>0</v>
      </c>
      <c r="F52" s="127">
        <f>'SURSA E PAG1'!F52+'SURSA G PAG1'!F52+'SURSA F PAG1'!F52</f>
        <v>0</v>
      </c>
      <c r="G52" s="128">
        <f>'SURSA E PAG1'!G52+'SURSA G PAG1'!G52+'SURSA F PAG1'!G52</f>
        <v>0</v>
      </c>
      <c r="H52" s="128">
        <f>'SURSA E PAG1'!H52+'SURSA G PAG1'!H52+'SURSA F PAG1'!H52</f>
        <v>0</v>
      </c>
      <c r="I52" s="128">
        <f>'SURSA E PAG1'!I52+'SURSA G PAG1'!I52+'SURSA F PAG1'!I52</f>
        <v>0</v>
      </c>
      <c r="J52" s="105">
        <f>'SURSA E PAG1'!J52+'SURSA G PAG1'!J52+'SURSA F PAG1'!J52</f>
        <v>0</v>
      </c>
      <c r="K52" s="105">
        <f>'SURSA E PAG1'!K52+'SURSA G PAG1'!K52+'SURSA F PAG1'!K52</f>
        <v>0</v>
      </c>
    </row>
    <row r="53" spans="1:11" x14ac:dyDescent="0.2">
      <c r="A53" s="8">
        <v>50</v>
      </c>
      <c r="B53" s="9" t="s">
        <v>52</v>
      </c>
      <c r="C53" s="43">
        <f>'SURSA E PAG1'!C53+'SURSA G PAG1'!C53+'SURSA F PAG1'!C53</f>
        <v>0</v>
      </c>
      <c r="D53" s="43">
        <f>'SURSA E PAG1'!D53+'SURSA G PAG1'!D53+'SURSA F PAG1'!D53</f>
        <v>0</v>
      </c>
      <c r="E53" s="43">
        <f>'SURSA E PAG1'!E53+'SURSA G PAG1'!E53+'SURSA F PAG1'!E53</f>
        <v>0</v>
      </c>
      <c r="F53" s="43">
        <f>'SURSA E PAG1'!F53+'SURSA G PAG1'!F53+'SURSA F PAG1'!F53</f>
        <v>0</v>
      </c>
      <c r="G53" s="5">
        <f>'SURSA E PAG1'!G53+'SURSA G PAG1'!G53+'SURSA F PAG1'!G53</f>
        <v>0</v>
      </c>
      <c r="H53" s="5">
        <f>'SURSA E PAG1'!H53+'SURSA G PAG1'!H53+'SURSA F PAG1'!H53</f>
        <v>0</v>
      </c>
      <c r="I53" s="5">
        <f>'SURSA E PAG1'!I53+'SURSA G PAG1'!I53+'SURSA F PAG1'!I53</f>
        <v>0</v>
      </c>
      <c r="J53" s="6">
        <f>'SURSA E PAG1'!J53+'SURSA G PAG1'!J53+'SURSA F PAG1'!J53</f>
        <v>0</v>
      </c>
      <c r="K53" s="6">
        <f>'SURSA E PAG1'!K53+'SURSA G PAG1'!K53+'SURSA F PAG1'!K53</f>
        <v>0</v>
      </c>
    </row>
    <row r="54" spans="1:11" x14ac:dyDescent="0.2">
      <c r="A54" s="8">
        <v>51</v>
      </c>
      <c r="B54" s="9" t="s">
        <v>53</v>
      </c>
      <c r="C54" s="43">
        <f>'SURSA E PAG1'!C54+'SURSA G PAG1'!C54+'SURSA F PAG1'!C54</f>
        <v>0</v>
      </c>
      <c r="D54" s="43">
        <f>'SURSA E PAG1'!D54+'SURSA G PAG1'!D54+'SURSA F PAG1'!D54</f>
        <v>0</v>
      </c>
      <c r="E54" s="43">
        <f>'SURSA E PAG1'!E54+'SURSA G PAG1'!E54+'SURSA F PAG1'!E54</f>
        <v>0</v>
      </c>
      <c r="F54" s="43">
        <f>'SURSA E PAG1'!F54+'SURSA G PAG1'!F54+'SURSA F PAG1'!F54</f>
        <v>0</v>
      </c>
      <c r="G54" s="5">
        <f>'SURSA E PAG1'!G54+'SURSA G PAG1'!G54+'SURSA F PAG1'!G54</f>
        <v>0</v>
      </c>
      <c r="H54" s="5">
        <f>'SURSA E PAG1'!H54+'SURSA G PAG1'!H54+'SURSA F PAG1'!H54</f>
        <v>0</v>
      </c>
      <c r="I54" s="5">
        <f>'SURSA E PAG1'!I54+'SURSA G PAG1'!I54+'SURSA F PAG1'!I54</f>
        <v>0</v>
      </c>
      <c r="J54" s="6">
        <f>'SURSA E PAG1'!J54+'SURSA G PAG1'!J54+'SURSA F PAG1'!J54</f>
        <v>0</v>
      </c>
      <c r="K54" s="6">
        <f>'SURSA E PAG1'!K54+'SURSA G PAG1'!K54+'SURSA F PAG1'!K54</f>
        <v>0</v>
      </c>
    </row>
    <row r="55" spans="1:11" x14ac:dyDescent="0.2">
      <c r="A55" s="8">
        <v>52</v>
      </c>
      <c r="B55" s="9" t="s">
        <v>54</v>
      </c>
      <c r="C55" s="43">
        <f>'SURSA E PAG1'!C55+'SURSA G PAG1'!C55+'SURSA F PAG1'!C55</f>
        <v>2408209</v>
      </c>
      <c r="D55" s="43">
        <f>'SURSA E PAG1'!D55+'SURSA G PAG1'!D55+'SURSA F PAG1'!D55</f>
        <v>0</v>
      </c>
      <c r="E55" s="43">
        <f>'SURSA E PAG1'!E55+'SURSA G PAG1'!E55+'SURSA F PAG1'!E55</f>
        <v>0</v>
      </c>
      <c r="F55" s="43">
        <f>'SURSA E PAG1'!F55+'SURSA G PAG1'!F55+'SURSA F PAG1'!F55</f>
        <v>0</v>
      </c>
      <c r="G55" s="5">
        <f>'SURSA E PAG1'!G55+'SURSA G PAG1'!G55+'SURSA F PAG1'!G55</f>
        <v>1483107</v>
      </c>
      <c r="H55" s="5">
        <f>'SURSA E PAG1'!H55+'SURSA G PAG1'!H55+'SURSA F PAG1'!H55</f>
        <v>0</v>
      </c>
      <c r="I55" s="5">
        <f>'SURSA E PAG1'!I55+'SURSA G PAG1'!I55+'SURSA F PAG1'!I55</f>
        <v>0</v>
      </c>
      <c r="J55" s="6">
        <f>'SURSA E PAG1'!J55+'SURSA G PAG1'!J55+'SURSA F PAG1'!J55</f>
        <v>0</v>
      </c>
      <c r="K55" s="6">
        <f>'SURSA E PAG1'!K55+'SURSA G PAG1'!K55+'SURSA F PAG1'!K55</f>
        <v>0</v>
      </c>
    </row>
    <row r="56" spans="1:11" x14ac:dyDescent="0.2">
      <c r="A56" s="8">
        <v>53</v>
      </c>
      <c r="B56" s="9" t="s">
        <v>55</v>
      </c>
      <c r="C56" s="43">
        <f>'SURSA E PAG1'!C56+'SURSA G PAG1'!C56+'SURSA F PAG1'!C56</f>
        <v>0</v>
      </c>
      <c r="D56" s="43">
        <f>'SURSA E PAG1'!D56+'SURSA G PAG1'!D56+'SURSA F PAG1'!D56</f>
        <v>0</v>
      </c>
      <c r="E56" s="43">
        <f>'SURSA E PAG1'!E56+'SURSA G PAG1'!E56+'SURSA F PAG1'!E56</f>
        <v>0</v>
      </c>
      <c r="F56" s="43">
        <f>'SURSA E PAG1'!F56+'SURSA G PAG1'!F56+'SURSA F PAG1'!F56</f>
        <v>0</v>
      </c>
      <c r="G56" s="5">
        <f>'SURSA E PAG1'!G56+'SURSA G PAG1'!G56+'SURSA F PAG1'!G56</f>
        <v>0</v>
      </c>
      <c r="H56" s="5">
        <f>'SURSA E PAG1'!H56+'SURSA G PAG1'!H56+'SURSA F PAG1'!H56</f>
        <v>0</v>
      </c>
      <c r="I56" s="5">
        <f>'SURSA E PAG1'!I56+'SURSA G PAG1'!I56+'SURSA F PAG1'!I56</f>
        <v>0</v>
      </c>
      <c r="J56" s="6">
        <f>'SURSA E PAG1'!J56+'SURSA G PAG1'!J56+'SURSA F PAG1'!J56</f>
        <v>0</v>
      </c>
      <c r="K56" s="6">
        <f>'SURSA E PAG1'!K56+'SURSA G PAG1'!K56+'SURSA F PAG1'!K56</f>
        <v>0</v>
      </c>
    </row>
    <row r="57" spans="1:11" x14ac:dyDescent="0.2">
      <c r="A57" s="8">
        <v>54</v>
      </c>
      <c r="B57" s="9" t="s">
        <v>56</v>
      </c>
      <c r="C57" s="43">
        <f>'SURSA E PAG1'!C57+'SURSA G PAG1'!C57+'SURSA F PAG1'!C57</f>
        <v>0</v>
      </c>
      <c r="D57" s="43">
        <f>'SURSA E PAG1'!D57+'SURSA G PAG1'!D57+'SURSA F PAG1'!D57</f>
        <v>0</v>
      </c>
      <c r="E57" s="43">
        <f>'SURSA E PAG1'!E57+'SURSA G PAG1'!E57+'SURSA F PAG1'!E57</f>
        <v>0</v>
      </c>
      <c r="F57" s="43">
        <f>'SURSA E PAG1'!F57+'SURSA G PAG1'!F57+'SURSA F PAG1'!F57</f>
        <v>0</v>
      </c>
      <c r="G57" s="5">
        <f>'SURSA E PAG1'!G57+'SURSA G PAG1'!G57+'SURSA F PAG1'!G57</f>
        <v>0</v>
      </c>
      <c r="H57" s="5">
        <f>'SURSA E PAG1'!H57+'SURSA G PAG1'!H57+'SURSA F PAG1'!H57</f>
        <v>0</v>
      </c>
      <c r="I57" s="5">
        <f>'SURSA E PAG1'!I57+'SURSA G PAG1'!I57+'SURSA F PAG1'!I57</f>
        <v>0</v>
      </c>
      <c r="J57" s="6">
        <f>'SURSA E PAG1'!J57+'SURSA G PAG1'!J57+'SURSA F PAG1'!J57</f>
        <v>0</v>
      </c>
      <c r="K57" s="6">
        <f>'SURSA E PAG1'!K57+'SURSA G PAG1'!K57+'SURSA F PAG1'!K57</f>
        <v>0</v>
      </c>
    </row>
    <row r="58" spans="1:11" x14ac:dyDescent="0.2">
      <c r="A58" s="8">
        <v>55</v>
      </c>
      <c r="B58" s="9" t="s">
        <v>57</v>
      </c>
      <c r="C58" s="43">
        <f>'SURSA E PAG1'!C58+'SURSA G PAG1'!C58+'SURSA F PAG1'!C58</f>
        <v>0</v>
      </c>
      <c r="D58" s="43">
        <f>'SURSA E PAG1'!D58+'SURSA G PAG1'!D58+'SURSA F PAG1'!D58</f>
        <v>0</v>
      </c>
      <c r="E58" s="43">
        <f>'SURSA E PAG1'!E58+'SURSA G PAG1'!E58+'SURSA F PAG1'!E58</f>
        <v>0</v>
      </c>
      <c r="F58" s="43">
        <f>'SURSA E PAG1'!F58+'SURSA G PAG1'!F58+'SURSA F PAG1'!F58</f>
        <v>0</v>
      </c>
      <c r="G58" s="5">
        <f>'SURSA E PAG1'!G58+'SURSA G PAG1'!G58+'SURSA F PAG1'!G58</f>
        <v>0</v>
      </c>
      <c r="H58" s="5">
        <f>'SURSA E PAG1'!H58+'SURSA G PAG1'!H58+'SURSA F PAG1'!H58</f>
        <v>0</v>
      </c>
      <c r="I58" s="5">
        <f>'SURSA E PAG1'!I58+'SURSA G PAG1'!I58+'SURSA F PAG1'!I58</f>
        <v>0</v>
      </c>
      <c r="J58" s="6">
        <f>'SURSA E PAG1'!J58+'SURSA G PAG1'!J58+'SURSA F PAG1'!J58</f>
        <v>0</v>
      </c>
      <c r="K58" s="6">
        <f>'SURSA E PAG1'!K58+'SURSA G PAG1'!K58+'SURSA F PAG1'!K58</f>
        <v>0</v>
      </c>
    </row>
    <row r="59" spans="1:11" x14ac:dyDescent="0.2">
      <c r="A59" s="8">
        <v>56</v>
      </c>
      <c r="B59" s="9" t="s">
        <v>58</v>
      </c>
      <c r="C59" s="43">
        <f>'SURSA E PAG1'!C59+'SURSA G PAG1'!C59+'SURSA F PAG1'!C59</f>
        <v>2886065</v>
      </c>
      <c r="D59" s="43">
        <f>'SURSA E PAG1'!D59+'SURSA G PAG1'!D59+'SURSA F PAG1'!D59</f>
        <v>0</v>
      </c>
      <c r="E59" s="43">
        <f>'SURSA E PAG1'!E59+'SURSA G PAG1'!E59+'SURSA F PAG1'!E59</f>
        <v>0</v>
      </c>
      <c r="F59" s="43">
        <f>'SURSA E PAG1'!F59+'SURSA G PAG1'!F59+'SURSA F PAG1'!F59</f>
        <v>0</v>
      </c>
      <c r="G59" s="5">
        <f>'SURSA E PAG1'!G59+'SURSA G PAG1'!G59+'SURSA F PAG1'!G59</f>
        <v>1248816</v>
      </c>
      <c r="H59" s="5">
        <f>'SURSA E PAG1'!H59+'SURSA G PAG1'!H59+'SURSA F PAG1'!H59</f>
        <v>0</v>
      </c>
      <c r="I59" s="5">
        <f>'SURSA E PAG1'!I59+'SURSA G PAG1'!I59+'SURSA F PAG1'!I59</f>
        <v>0</v>
      </c>
      <c r="J59" s="6">
        <f>'SURSA E PAG1'!J59+'SURSA G PAG1'!J59+'SURSA F PAG1'!J59</f>
        <v>300</v>
      </c>
      <c r="K59" s="6">
        <f>'SURSA E PAG1'!K59+'SURSA G PAG1'!K59+'SURSA F PAG1'!K59</f>
        <v>6112</v>
      </c>
    </row>
    <row r="60" spans="1:11" x14ac:dyDescent="0.2">
      <c r="A60" s="8">
        <v>57</v>
      </c>
      <c r="B60" s="9" t="s">
        <v>59</v>
      </c>
      <c r="C60" s="43">
        <f>'SURSA E PAG1'!C60+'SURSA G PAG1'!C60+'SURSA F PAG1'!C60</f>
        <v>0</v>
      </c>
      <c r="D60" s="43">
        <f>'SURSA E PAG1'!D60+'SURSA G PAG1'!D60+'SURSA F PAG1'!D60</f>
        <v>0</v>
      </c>
      <c r="E60" s="43">
        <f>'SURSA E PAG1'!E60+'SURSA G PAG1'!E60+'SURSA F PAG1'!E60</f>
        <v>0</v>
      </c>
      <c r="F60" s="43">
        <f>'SURSA E PAG1'!F60+'SURSA G PAG1'!F60+'SURSA F PAG1'!F60</f>
        <v>0</v>
      </c>
      <c r="G60" s="5">
        <f>'SURSA E PAG1'!G60+'SURSA G PAG1'!G60+'SURSA F PAG1'!G60</f>
        <v>0</v>
      </c>
      <c r="H60" s="5">
        <f>'SURSA E PAG1'!H60+'SURSA G PAG1'!H60+'SURSA F PAG1'!H60</f>
        <v>0</v>
      </c>
      <c r="I60" s="5">
        <f>'SURSA E PAG1'!I60+'SURSA G PAG1'!I60+'SURSA F PAG1'!I60</f>
        <v>0</v>
      </c>
      <c r="J60" s="6">
        <f>'SURSA E PAG1'!J60+'SURSA G PAG1'!J60+'SURSA F PAG1'!J60</f>
        <v>0</v>
      </c>
      <c r="K60" s="6">
        <f>'SURSA E PAG1'!K60+'SURSA G PAG1'!K60+'SURSA F PAG1'!K60</f>
        <v>0</v>
      </c>
    </row>
    <row r="61" spans="1:11" x14ac:dyDescent="0.2">
      <c r="A61" s="8">
        <v>58</v>
      </c>
      <c r="B61" s="9" t="s">
        <v>60</v>
      </c>
      <c r="C61" s="43">
        <f>'SURSA E PAG1'!C61+'SURSA G PAG1'!C61+'SURSA F PAG1'!C61</f>
        <v>50742</v>
      </c>
      <c r="D61" s="43">
        <f>'SURSA E PAG1'!D61+'SURSA G PAG1'!D61+'SURSA F PAG1'!D61</f>
        <v>0</v>
      </c>
      <c r="E61" s="43">
        <f>'SURSA E PAG1'!E61+'SURSA G PAG1'!E61+'SURSA F PAG1'!E61</f>
        <v>50242</v>
      </c>
      <c r="F61" s="43">
        <f>'SURSA E PAG1'!F61+'SURSA G PAG1'!F61+'SURSA F PAG1'!F61</f>
        <v>0</v>
      </c>
      <c r="G61" s="5">
        <f>'SURSA E PAG1'!G61+'SURSA G PAG1'!G61+'SURSA F PAG1'!G61</f>
        <v>500</v>
      </c>
      <c r="H61" s="5">
        <f>'SURSA E PAG1'!H61+'SURSA G PAG1'!H61+'SURSA F PAG1'!H61</f>
        <v>0</v>
      </c>
      <c r="I61" s="5">
        <f>'SURSA E PAG1'!I61+'SURSA G PAG1'!I61+'SURSA F PAG1'!I61</f>
        <v>0</v>
      </c>
      <c r="J61" s="6">
        <f>'SURSA E PAG1'!J61+'SURSA G PAG1'!J61+'SURSA F PAG1'!J61</f>
        <v>0</v>
      </c>
      <c r="K61" s="6">
        <f>'SURSA E PAG1'!K61+'SURSA G PAG1'!K61+'SURSA F PAG1'!K61</f>
        <v>0</v>
      </c>
    </row>
    <row r="62" spans="1:11" x14ac:dyDescent="0.2">
      <c r="A62" s="14"/>
      <c r="B62" s="14" t="s">
        <v>61</v>
      </c>
      <c r="C62" s="45">
        <f t="shared" ref="C62:K62" si="0">SUM(C4:C61)</f>
        <v>47841084</v>
      </c>
      <c r="D62" s="45">
        <f t="shared" si="0"/>
        <v>0</v>
      </c>
      <c r="E62" s="45">
        <f t="shared" si="0"/>
        <v>13074787</v>
      </c>
      <c r="F62" s="45">
        <f t="shared" si="0"/>
        <v>15147</v>
      </c>
      <c r="G62" s="45">
        <f t="shared" si="0"/>
        <v>25787545</v>
      </c>
      <c r="H62" s="45">
        <f t="shared" si="0"/>
        <v>0</v>
      </c>
      <c r="I62" s="45">
        <f t="shared" si="0"/>
        <v>0</v>
      </c>
      <c r="J62" s="40">
        <f t="shared" si="0"/>
        <v>4096285</v>
      </c>
      <c r="K62" s="40">
        <f t="shared" si="0"/>
        <v>7712</v>
      </c>
    </row>
    <row r="63" spans="1:11" x14ac:dyDescent="0.2">
      <c r="A63" s="8">
        <v>59</v>
      </c>
      <c r="B63" s="9" t="s">
        <v>62</v>
      </c>
      <c r="C63" s="43">
        <f>'SURSA E PAG1'!C63+'SURSA G PAG1'!C63+'SURSA F PAG1'!C63</f>
        <v>21643725</v>
      </c>
      <c r="D63" s="43">
        <f>'SURSA E PAG1'!D63+'SURSA G PAG1'!D63+'SURSA F PAG1'!D63</f>
        <v>0</v>
      </c>
      <c r="E63" s="43">
        <f>'SURSA E PAG1'!E63+'SURSA G PAG1'!E63+'SURSA F PAG1'!E63</f>
        <v>891972</v>
      </c>
      <c r="F63" s="43">
        <f>'SURSA E PAG1'!F63+'SURSA G PAG1'!F63+'SURSA F PAG1'!F63</f>
        <v>0</v>
      </c>
      <c r="G63" s="5">
        <f>'SURSA E PAG1'!G63+'SURSA G PAG1'!G63+'SURSA F PAG1'!G63</f>
        <v>11369898</v>
      </c>
      <c r="H63" s="5">
        <f>'SURSA E PAG1'!H63+'SURSA G PAG1'!H63+'SURSA F PAG1'!H63</f>
        <v>0</v>
      </c>
      <c r="I63" s="5">
        <f>'SURSA E PAG1'!I63+'SURSA G PAG1'!I63+'SURSA F PAG1'!I63</f>
        <v>0</v>
      </c>
      <c r="J63" s="6">
        <f>'SURSA E PAG1'!J63+'SURSA G PAG1'!J63+'SURSA F PAG1'!J63</f>
        <v>240929</v>
      </c>
      <c r="K63" s="6">
        <f>'SURSA E PAG1'!K63+'SURSA G PAG1'!K63+'SURSA F PAG1'!K63</f>
        <v>20000</v>
      </c>
    </row>
    <row r="64" spans="1:11" x14ac:dyDescent="0.2">
      <c r="A64" s="8">
        <v>60</v>
      </c>
      <c r="B64" s="9" t="s">
        <v>63</v>
      </c>
      <c r="C64" s="43">
        <f>'SURSA E PAG1'!C64+'SURSA G PAG1'!C64+'SURSA F PAG1'!C64</f>
        <v>41691245</v>
      </c>
      <c r="D64" s="43">
        <f>'SURSA E PAG1'!D64+'SURSA G PAG1'!D64+'SURSA F PAG1'!D64</f>
        <v>0</v>
      </c>
      <c r="E64" s="43">
        <f>'SURSA E PAG1'!E64+'SURSA G PAG1'!E64+'SURSA F PAG1'!E64</f>
        <v>59198</v>
      </c>
      <c r="F64" s="43">
        <f>'SURSA E PAG1'!F64+'SURSA G PAG1'!F64+'SURSA F PAG1'!F64</f>
        <v>0</v>
      </c>
      <c r="G64" s="5">
        <f>'SURSA E PAG1'!G64+'SURSA G PAG1'!G64+'SURSA F PAG1'!G64</f>
        <v>20713975</v>
      </c>
      <c r="H64" s="5">
        <f>'SURSA E PAG1'!H64+'SURSA G PAG1'!H64+'SURSA F PAG1'!H64</f>
        <v>0</v>
      </c>
      <c r="I64" s="5">
        <f>'SURSA E PAG1'!I64+'SURSA G PAG1'!I64+'SURSA F PAG1'!I64</f>
        <v>0</v>
      </c>
      <c r="J64" s="6">
        <f>'SURSA E PAG1'!J64+'SURSA G PAG1'!J64+'SURSA F PAG1'!J64</f>
        <v>6793</v>
      </c>
      <c r="K64" s="6">
        <f>'SURSA E PAG1'!K64+'SURSA G PAG1'!K64+'SURSA F PAG1'!K64</f>
        <v>0</v>
      </c>
    </row>
    <row r="65" spans="1:11" x14ac:dyDescent="0.2">
      <c r="A65" s="8">
        <v>61</v>
      </c>
      <c r="B65" s="9" t="s">
        <v>64</v>
      </c>
      <c r="C65" s="43">
        <f>'SURSA E PAG1'!C65+'SURSA G PAG1'!C65+'SURSA F PAG1'!C65</f>
        <v>40520500</v>
      </c>
      <c r="D65" s="43">
        <f>'SURSA E PAG1'!D65+'SURSA G PAG1'!D65+'SURSA F PAG1'!D65</f>
        <v>0</v>
      </c>
      <c r="E65" s="43">
        <f>'SURSA E PAG1'!E65+'SURSA G PAG1'!E65+'SURSA F PAG1'!E65</f>
        <v>333574</v>
      </c>
      <c r="F65" s="43">
        <f>'SURSA E PAG1'!F65+'SURSA G PAG1'!F65+'SURSA F PAG1'!F65</f>
        <v>0</v>
      </c>
      <c r="G65" s="5">
        <f>'SURSA E PAG1'!G65+'SURSA G PAG1'!G65+'SURSA F PAG1'!G65</f>
        <v>16880677</v>
      </c>
      <c r="H65" s="5">
        <f>'SURSA E PAG1'!H65+'SURSA G PAG1'!H65+'SURSA F PAG1'!H65</f>
        <v>0</v>
      </c>
      <c r="I65" s="5">
        <f>'SURSA E PAG1'!I65+'SURSA G PAG1'!I65+'SURSA F PAG1'!I65</f>
        <v>0</v>
      </c>
      <c r="J65" s="6">
        <f>'SURSA E PAG1'!J65+'SURSA G PAG1'!J65+'SURSA F PAG1'!J65</f>
        <v>13087</v>
      </c>
      <c r="K65" s="6">
        <f>'SURSA E PAG1'!K65+'SURSA G PAG1'!K65+'SURSA F PAG1'!K65</f>
        <v>9000</v>
      </c>
    </row>
    <row r="66" spans="1:11" x14ac:dyDescent="0.2">
      <c r="A66" s="8">
        <v>62</v>
      </c>
      <c r="B66" s="9" t="s">
        <v>65</v>
      </c>
      <c r="C66" s="43">
        <f>'SURSA E PAG1'!C66+'SURSA G PAG1'!C66+'SURSA F PAG1'!C66</f>
        <v>892580</v>
      </c>
      <c r="D66" s="43">
        <f>'SURSA E PAG1'!D66+'SURSA G PAG1'!D66+'SURSA F PAG1'!D66</f>
        <v>0</v>
      </c>
      <c r="E66" s="43">
        <f>'SURSA E PAG1'!E66+'SURSA G PAG1'!E66+'SURSA F PAG1'!E66</f>
        <v>53695</v>
      </c>
      <c r="F66" s="43">
        <f>'SURSA E PAG1'!F66+'SURSA G PAG1'!F66+'SURSA F PAG1'!F66</f>
        <v>0</v>
      </c>
      <c r="G66" s="5">
        <f>'SURSA E PAG1'!G66+'SURSA G PAG1'!G66+'SURSA F PAG1'!G66</f>
        <v>367122</v>
      </c>
      <c r="H66" s="5">
        <f>'SURSA E PAG1'!H66+'SURSA G PAG1'!H66+'SURSA F PAG1'!H66</f>
        <v>0</v>
      </c>
      <c r="I66" s="5">
        <f>'SURSA E PAG1'!I66+'SURSA G PAG1'!I66+'SURSA F PAG1'!I66</f>
        <v>0</v>
      </c>
      <c r="J66" s="6">
        <f>'SURSA E PAG1'!J66+'SURSA G PAG1'!J66+'SURSA F PAG1'!J66</f>
        <v>15910</v>
      </c>
      <c r="K66" s="6">
        <f>'SURSA E PAG1'!K66+'SURSA G PAG1'!K66+'SURSA F PAG1'!K66</f>
        <v>0</v>
      </c>
    </row>
    <row r="67" spans="1:11" x14ac:dyDescent="0.2">
      <c r="A67" s="8"/>
      <c r="B67" s="8" t="s">
        <v>66</v>
      </c>
      <c r="C67" s="45">
        <f t="shared" ref="C67:K67" si="1">SUM(C64:C66)</f>
        <v>83104325</v>
      </c>
      <c r="D67" s="45">
        <f t="shared" si="1"/>
        <v>0</v>
      </c>
      <c r="E67" s="40">
        <f t="shared" si="1"/>
        <v>446467</v>
      </c>
      <c r="F67" s="40">
        <f t="shared" si="1"/>
        <v>0</v>
      </c>
      <c r="G67" s="40">
        <f t="shared" si="1"/>
        <v>37961774</v>
      </c>
      <c r="H67" s="40">
        <f t="shared" si="1"/>
        <v>0</v>
      </c>
      <c r="I67" s="40">
        <f t="shared" si="1"/>
        <v>0</v>
      </c>
      <c r="J67" s="40">
        <f t="shared" si="1"/>
        <v>35790</v>
      </c>
      <c r="K67" s="40">
        <f t="shared" si="1"/>
        <v>9000</v>
      </c>
    </row>
    <row r="68" spans="1:11" x14ac:dyDescent="0.2">
      <c r="A68" s="8">
        <v>63</v>
      </c>
      <c r="B68" s="9" t="s">
        <v>67</v>
      </c>
      <c r="C68" s="43">
        <f>'SURSA E PAG1'!C68+'SURSA G PAG1'!C68+'SURSA F PAG1'!C68</f>
        <v>372806207</v>
      </c>
      <c r="D68" s="43">
        <f>'SURSA E PAG1'!D68+'SURSA G PAG1'!D68+'SURSA F PAG1'!D68</f>
        <v>0</v>
      </c>
      <c r="E68" s="43">
        <f>'SURSA E PAG1'!E68+'SURSA G PAG1'!E68+'SURSA F PAG1'!E68</f>
        <v>171515</v>
      </c>
      <c r="F68" s="43">
        <f>'SURSA E PAG1'!F68+'SURSA G PAG1'!F68+'SURSA F PAG1'!F68</f>
        <v>0</v>
      </c>
      <c r="G68" s="5">
        <f>'SURSA E PAG1'!G68+'SURSA G PAG1'!G68+'SURSA F PAG1'!G68</f>
        <v>187624380</v>
      </c>
      <c r="H68" s="5">
        <f>'SURSA E PAG1'!H68+'SURSA G PAG1'!H68+'SURSA F PAG1'!H68</f>
        <v>0</v>
      </c>
      <c r="I68" s="5">
        <f>'SURSA E PAG1'!I68+'SURSA G PAG1'!I68+'SURSA F PAG1'!I68</f>
        <v>0</v>
      </c>
      <c r="J68" s="6">
        <f>'SURSA E PAG1'!J68+'SURSA G PAG1'!J68+'SURSA F PAG1'!J68</f>
        <v>911458</v>
      </c>
      <c r="K68" s="6">
        <f>'SURSA E PAG1'!K68+'SURSA G PAG1'!K68+'SURSA F PAG1'!K68</f>
        <v>11560693</v>
      </c>
    </row>
    <row r="69" spans="1:11" x14ac:dyDescent="0.2">
      <c r="A69" s="8"/>
      <c r="B69" s="8" t="s">
        <v>68</v>
      </c>
      <c r="C69" s="45">
        <f t="shared" ref="C69:K69" si="2">C62+C63+C67+C68</f>
        <v>525395341</v>
      </c>
      <c r="D69" s="45">
        <f t="shared" si="2"/>
        <v>0</v>
      </c>
      <c r="E69" s="45">
        <f t="shared" si="2"/>
        <v>14584741</v>
      </c>
      <c r="F69" s="45">
        <f t="shared" si="2"/>
        <v>15147</v>
      </c>
      <c r="G69" s="45">
        <f t="shared" si="2"/>
        <v>262743597</v>
      </c>
      <c r="H69" s="46">
        <f t="shared" si="2"/>
        <v>0</v>
      </c>
      <c r="I69" s="45">
        <f t="shared" si="2"/>
        <v>0</v>
      </c>
      <c r="J69" s="40">
        <f t="shared" si="2"/>
        <v>5284462</v>
      </c>
      <c r="K69" s="40">
        <f t="shared" si="2"/>
        <v>11597405</v>
      </c>
    </row>
    <row r="71" spans="1:11" x14ac:dyDescent="0.2">
      <c r="C71" s="50">
        <v>525395341.10000002</v>
      </c>
    </row>
    <row r="72" spans="1:11" x14ac:dyDescent="0.2">
      <c r="C72" s="68">
        <f>C69-C71</f>
        <v>-0.10000002384185791</v>
      </c>
    </row>
  </sheetData>
  <mergeCells count="12">
    <mergeCell ref="K2:K3"/>
    <mergeCell ref="F2:F3"/>
    <mergeCell ref="G2:G3"/>
    <mergeCell ref="I2:I3"/>
    <mergeCell ref="H2:H3"/>
    <mergeCell ref="J2:J3"/>
    <mergeCell ref="A1:I1"/>
    <mergeCell ref="A2:A3"/>
    <mergeCell ref="B2:B3"/>
    <mergeCell ref="C2:C3"/>
    <mergeCell ref="E2:E3"/>
    <mergeCell ref="D2:D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75" pageOrder="overThenDown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10"/>
  </sheetPr>
  <dimension ref="A1:K69"/>
  <sheetViews>
    <sheetView workbookViewId="0">
      <pane ySplit="3" topLeftCell="A35" activePane="bottomLeft" state="frozen"/>
      <selection activeCell="N30" sqref="N30"/>
      <selection pane="bottomLeft" activeCell="R48" sqref="R48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6" width="12.42578125" style="1" customWidth="1"/>
    <col min="7" max="7" width="10" style="1" bestFit="1" customWidth="1"/>
    <col min="8" max="8" width="12" style="55" customWidth="1"/>
    <col min="9" max="10" width="10" style="1" bestFit="1" customWidth="1"/>
    <col min="11" max="11" width="11.42578125" style="1" customWidth="1"/>
    <col min="12" max="16384" width="9.140625" style="1"/>
  </cols>
  <sheetData>
    <row r="1" spans="1:11" ht="15" customHeight="1" x14ac:dyDescent="0.2">
      <c r="A1" s="76" t="s">
        <v>101</v>
      </c>
      <c r="B1" s="76"/>
      <c r="C1" s="76"/>
      <c r="D1" s="76"/>
      <c r="E1" s="76"/>
      <c r="F1" s="76"/>
      <c r="G1" s="76"/>
      <c r="H1" s="76"/>
      <c r="I1" s="76"/>
      <c r="J1" s="1" t="s">
        <v>0</v>
      </c>
    </row>
    <row r="2" spans="1:11" ht="26.25" customHeight="1" x14ac:dyDescent="0.2">
      <c r="A2" s="77" t="s">
        <v>1</v>
      </c>
      <c r="B2" s="77" t="s">
        <v>2</v>
      </c>
      <c r="C2" s="83">
        <v>371001</v>
      </c>
      <c r="D2" s="83">
        <v>371003</v>
      </c>
      <c r="E2" s="82">
        <v>371004</v>
      </c>
      <c r="F2" s="82">
        <v>371050</v>
      </c>
      <c r="G2" s="82">
        <v>3910</v>
      </c>
      <c r="H2" s="86">
        <v>4010</v>
      </c>
      <c r="I2" s="82">
        <v>401015</v>
      </c>
      <c r="J2" s="82">
        <v>40101501</v>
      </c>
      <c r="K2" s="82">
        <v>40101502</v>
      </c>
    </row>
    <row r="3" spans="1:11" x14ac:dyDescent="0.2">
      <c r="A3" s="78"/>
      <c r="B3" s="78"/>
      <c r="C3" s="84"/>
      <c r="D3" s="84"/>
      <c r="E3" s="82"/>
      <c r="F3" s="82"/>
      <c r="G3" s="82"/>
      <c r="H3" s="86"/>
      <c r="I3" s="82"/>
      <c r="J3" s="82"/>
      <c r="K3" s="82"/>
    </row>
    <row r="4" spans="1:11" x14ac:dyDescent="0.2">
      <c r="A4" s="2">
        <v>1</v>
      </c>
      <c r="B4" s="3" t="s">
        <v>3</v>
      </c>
      <c r="C4" s="43">
        <f>'SURSA E PAG1'!L4+'SURSA G PAG 2'!C4+'SURSA F PAG2'!C4</f>
        <v>0</v>
      </c>
      <c r="D4" s="43">
        <f>'SURSA E PAG2'!C4+'SURSA G PAG 2'!D4+'SURSA F PAG2'!D4</f>
        <v>0</v>
      </c>
      <c r="E4" s="43">
        <f>'SURSA E PAG2'!D4+'SURSA G PAG 2'!E4+'SURSA F PAG2'!E4</f>
        <v>0</v>
      </c>
      <c r="F4" s="43">
        <f>'SURSA G PAG 2'!F4+'SURSA F PAG2'!F4</f>
        <v>0</v>
      </c>
      <c r="G4" s="5">
        <f>'SURSA E PAG2'!E4+'SURSA G PAG 2'!G4+'SURSA F PAG2'!G4</f>
        <v>0</v>
      </c>
      <c r="H4" s="53">
        <f>'SURSA E PAG2'!F4+'SURSA G PAG 2'!H4+'SURSA F PAG2'!H4</f>
        <v>345541</v>
      </c>
      <c r="I4" s="5">
        <f>'SURSA E PAG2'!G4+'SURSA G PAG 2'!I4+'SURSA F PAG2'!I4</f>
        <v>345541</v>
      </c>
      <c r="J4" s="6">
        <f>'SURSA E PAG2'!H4+'SURSA G PAG 2'!J4+'SURSA F PAG2'!J4</f>
        <v>345541</v>
      </c>
      <c r="K4" s="6">
        <f>'SURSA E PAG2'!I4+'SURSA G PAG 2'!K4+'SURSA F PAG2'!K4</f>
        <v>0</v>
      </c>
    </row>
    <row r="5" spans="1:11" x14ac:dyDescent="0.2">
      <c r="A5" s="8">
        <v>2</v>
      </c>
      <c r="B5" s="9" t="s">
        <v>4</v>
      </c>
      <c r="C5" s="43">
        <f>'SURSA E PAG1'!L5+'SURSA G PAG 2'!C5+'SURSA F PAG2'!C5</f>
        <v>0</v>
      </c>
      <c r="D5" s="43">
        <f>'SURSA E PAG2'!C5+'SURSA G PAG 2'!D5+'SURSA F PAG2'!D5</f>
        <v>0</v>
      </c>
      <c r="E5" s="43">
        <f>'SURSA E PAG2'!D5+'SURSA G PAG 2'!E5+'SURSA F PAG2'!E5</f>
        <v>0</v>
      </c>
      <c r="F5" s="43">
        <f>'SURSA G PAG 2'!F5+'SURSA F PAG2'!F5</f>
        <v>0</v>
      </c>
      <c r="G5" s="5">
        <f>'SURSA E PAG2'!E5+'SURSA G PAG 2'!G5+'SURSA F PAG2'!G5</f>
        <v>0</v>
      </c>
      <c r="H5" s="53">
        <f>'SURSA E PAG2'!F5+'SURSA G PAG 2'!H5+'SURSA F PAG2'!H5</f>
        <v>0</v>
      </c>
      <c r="I5" s="5">
        <f>'SURSA E PAG2'!G5+'SURSA G PAG 2'!I5+'SURSA F PAG2'!I5</f>
        <v>0</v>
      </c>
      <c r="J5" s="6">
        <f>'SURSA E PAG2'!H5+'SURSA G PAG 2'!J5+'SURSA F PAG2'!J5</f>
        <v>0</v>
      </c>
      <c r="K5" s="6">
        <f>'SURSA E PAG2'!I5+'SURSA G PAG 2'!K5+'SURSA F PAG2'!K5</f>
        <v>0</v>
      </c>
    </row>
    <row r="6" spans="1:11" x14ac:dyDescent="0.2">
      <c r="A6" s="8">
        <v>3</v>
      </c>
      <c r="B6" s="9" t="s">
        <v>5</v>
      </c>
      <c r="C6" s="43">
        <f>'SURSA E PAG1'!L6+'SURSA G PAG 2'!C6+'SURSA F PAG2'!C6</f>
        <v>0</v>
      </c>
      <c r="D6" s="43">
        <f>'SURSA E PAG2'!C6+'SURSA G PAG 2'!D6+'SURSA F PAG2'!D6</f>
        <v>0</v>
      </c>
      <c r="E6" s="43">
        <f>'SURSA E PAG2'!D6+'SURSA G PAG 2'!E6+'SURSA F PAG2'!E6</f>
        <v>0</v>
      </c>
      <c r="F6" s="43">
        <f>'SURSA G PAG 2'!F6+'SURSA F PAG2'!F6</f>
        <v>0</v>
      </c>
      <c r="G6" s="5">
        <f>'SURSA E PAG2'!E6+'SURSA G PAG 2'!G6+'SURSA F PAG2'!G6</f>
        <v>0</v>
      </c>
      <c r="H6" s="53">
        <f>'SURSA E PAG2'!F6+'SURSA G PAG 2'!H6+'SURSA F PAG2'!H6</f>
        <v>34099</v>
      </c>
      <c r="I6" s="5">
        <f>'SURSA E PAG2'!G6+'SURSA G PAG 2'!I6+'SURSA F PAG2'!I6</f>
        <v>34099</v>
      </c>
      <c r="J6" s="6">
        <f>'SURSA E PAG2'!H6+'SURSA G PAG 2'!J6+'SURSA F PAG2'!J6</f>
        <v>34099</v>
      </c>
      <c r="K6" s="6">
        <f>'SURSA E PAG2'!I6+'SURSA G PAG 2'!K6+'SURSA F PAG2'!K6</f>
        <v>0</v>
      </c>
    </row>
    <row r="7" spans="1:11" x14ac:dyDescent="0.2">
      <c r="A7" s="8">
        <v>4</v>
      </c>
      <c r="B7" s="9" t="s">
        <v>6</v>
      </c>
      <c r="C7" s="43">
        <f>'SURSA E PAG1'!L7+'SURSA G PAG 2'!C7+'SURSA F PAG2'!C7</f>
        <v>0</v>
      </c>
      <c r="D7" s="43">
        <f>'SURSA E PAG2'!C7+'SURSA G PAG 2'!D7+'SURSA F PAG2'!D7</f>
        <v>0</v>
      </c>
      <c r="E7" s="43">
        <f>'SURSA E PAG2'!D7+'SURSA G PAG 2'!E7+'SURSA F PAG2'!E7</f>
        <v>0</v>
      </c>
      <c r="F7" s="43">
        <f>'SURSA G PAG 2'!F7+'SURSA F PAG2'!F7</f>
        <v>0</v>
      </c>
      <c r="G7" s="5">
        <f>'SURSA E PAG2'!E7+'SURSA G PAG 2'!G7+'SURSA F PAG2'!G7</f>
        <v>0</v>
      </c>
      <c r="H7" s="53">
        <f>'SURSA E PAG2'!F7+'SURSA G PAG 2'!H7+'SURSA F PAG2'!H7</f>
        <v>0</v>
      </c>
      <c r="I7" s="5">
        <f>'SURSA E PAG2'!G7+'SURSA G PAG 2'!I7+'SURSA F PAG2'!I7</f>
        <v>0</v>
      </c>
      <c r="J7" s="6">
        <f>'SURSA E PAG2'!H7+'SURSA G PAG 2'!J7+'SURSA F PAG2'!J7</f>
        <v>0</v>
      </c>
      <c r="K7" s="6">
        <f>'SURSA E PAG2'!I7+'SURSA G PAG 2'!K7+'SURSA F PAG2'!K7</f>
        <v>0</v>
      </c>
    </row>
    <row r="8" spans="1:11" x14ac:dyDescent="0.2">
      <c r="A8" s="8">
        <v>5</v>
      </c>
      <c r="B8" s="9" t="s">
        <v>7</v>
      </c>
      <c r="C8" s="43">
        <f>'SURSA E PAG1'!L8+'SURSA G PAG 2'!C8+'SURSA F PAG2'!C8</f>
        <v>0</v>
      </c>
      <c r="D8" s="43">
        <f>'SURSA E PAG2'!C8+'SURSA G PAG 2'!D8+'SURSA F PAG2'!D8</f>
        <v>0</v>
      </c>
      <c r="E8" s="43">
        <f>'SURSA E PAG2'!D8+'SURSA G PAG 2'!E8+'SURSA F PAG2'!E8</f>
        <v>0</v>
      </c>
      <c r="F8" s="43">
        <f>'SURSA G PAG 2'!F8+'SURSA F PAG2'!F8</f>
        <v>0</v>
      </c>
      <c r="G8" s="5">
        <f>'SURSA E PAG2'!E8+'SURSA G PAG 2'!G8+'SURSA F PAG2'!G8</f>
        <v>0</v>
      </c>
      <c r="H8" s="53">
        <f>'SURSA E PAG2'!F8+'SURSA G PAG 2'!H8+'SURSA F PAG2'!H8</f>
        <v>0</v>
      </c>
      <c r="I8" s="5">
        <f>'SURSA E PAG2'!G8+'SURSA G PAG 2'!I8+'SURSA F PAG2'!I8</f>
        <v>0</v>
      </c>
      <c r="J8" s="6">
        <f>'SURSA E PAG2'!H8+'SURSA G PAG 2'!J8+'SURSA F PAG2'!J8</f>
        <v>0</v>
      </c>
      <c r="K8" s="6">
        <f>'SURSA E PAG2'!I8+'SURSA G PAG 2'!K8+'SURSA F PAG2'!K8</f>
        <v>0</v>
      </c>
    </row>
    <row r="9" spans="1:11" x14ac:dyDescent="0.2">
      <c r="A9" s="8">
        <v>6</v>
      </c>
      <c r="B9" s="9" t="s">
        <v>8</v>
      </c>
      <c r="C9" s="43">
        <f>'SURSA E PAG1'!L9+'SURSA G PAG 2'!C9+'SURSA F PAG2'!C9</f>
        <v>0</v>
      </c>
      <c r="D9" s="43">
        <f>'SURSA E PAG2'!C9+'SURSA G PAG 2'!D9+'SURSA F PAG2'!D9</f>
        <v>-22000</v>
      </c>
      <c r="E9" s="43">
        <f>'SURSA E PAG2'!D9+'SURSA G PAG 2'!E9+'SURSA F PAG2'!E9</f>
        <v>22000</v>
      </c>
      <c r="F9" s="43">
        <f>'SURSA G PAG 2'!F9+'SURSA F PAG2'!F9</f>
        <v>0</v>
      </c>
      <c r="G9" s="5">
        <f>'SURSA E PAG2'!E9+'SURSA G PAG 2'!G9+'SURSA F PAG2'!G9</f>
        <v>0</v>
      </c>
      <c r="H9" s="53">
        <f>'SURSA E PAG2'!F9+'SURSA G PAG 2'!H9+'SURSA F PAG2'!H9</f>
        <v>0</v>
      </c>
      <c r="I9" s="5">
        <f>'SURSA E PAG2'!G9+'SURSA G PAG 2'!I9+'SURSA F PAG2'!I9</f>
        <v>0</v>
      </c>
      <c r="J9" s="6">
        <f>'SURSA E PAG2'!H9+'SURSA G PAG 2'!J9+'SURSA F PAG2'!J9</f>
        <v>0</v>
      </c>
      <c r="K9" s="6">
        <f>'SURSA E PAG2'!I9+'SURSA G PAG 2'!K9+'SURSA F PAG2'!K9</f>
        <v>0</v>
      </c>
    </row>
    <row r="10" spans="1:11" x14ac:dyDescent="0.2">
      <c r="A10" s="8">
        <v>7</v>
      </c>
      <c r="B10" s="9" t="s">
        <v>9</v>
      </c>
      <c r="C10" s="43">
        <f>'SURSA E PAG1'!L10+'SURSA G PAG 2'!C10+'SURSA F PAG2'!C10</f>
        <v>0</v>
      </c>
      <c r="D10" s="43">
        <f>'SURSA E PAG2'!C10+'SURSA G PAG 2'!D10+'SURSA F PAG2'!D10</f>
        <v>0</v>
      </c>
      <c r="E10" s="43">
        <f>'SURSA E PAG2'!D10+'SURSA G PAG 2'!E10+'SURSA F PAG2'!E10</f>
        <v>0</v>
      </c>
      <c r="F10" s="43">
        <f>'SURSA G PAG 2'!F10+'SURSA F PAG2'!F10</f>
        <v>0</v>
      </c>
      <c r="G10" s="5">
        <f>'SURSA E PAG2'!E10+'SURSA G PAG 2'!G10+'SURSA F PAG2'!G10</f>
        <v>0</v>
      </c>
      <c r="H10" s="53">
        <f>'SURSA E PAG2'!F10+'SURSA G PAG 2'!H10+'SURSA F PAG2'!H10</f>
        <v>0</v>
      </c>
      <c r="I10" s="5">
        <f>'SURSA E PAG2'!G10+'SURSA G PAG 2'!I10+'SURSA F PAG2'!I10</f>
        <v>0</v>
      </c>
      <c r="J10" s="6">
        <f>'SURSA E PAG2'!H10+'SURSA G PAG 2'!J10+'SURSA F PAG2'!J10</f>
        <v>0</v>
      </c>
      <c r="K10" s="6">
        <f>'SURSA E PAG2'!I10+'SURSA G PAG 2'!K10+'SURSA F PAG2'!K10</f>
        <v>0</v>
      </c>
    </row>
    <row r="11" spans="1:11" x14ac:dyDescent="0.2">
      <c r="A11" s="8">
        <v>8</v>
      </c>
      <c r="B11" s="9" t="s">
        <v>10</v>
      </c>
      <c r="C11" s="43">
        <f>'SURSA E PAG1'!L11+'SURSA G PAG 2'!C11+'SURSA F PAG2'!C11</f>
        <v>0</v>
      </c>
      <c r="D11" s="43">
        <f>'SURSA E PAG2'!C11+'SURSA G PAG 2'!D11+'SURSA F PAG2'!D11</f>
        <v>0</v>
      </c>
      <c r="E11" s="43">
        <f>'SURSA E PAG2'!D11+'SURSA G PAG 2'!E11+'SURSA F PAG2'!E11</f>
        <v>0</v>
      </c>
      <c r="F11" s="43">
        <f>'SURSA G PAG 2'!F11+'SURSA F PAG2'!F11</f>
        <v>0</v>
      </c>
      <c r="G11" s="5">
        <f>'SURSA E PAG2'!E11+'SURSA G PAG 2'!G11+'SURSA F PAG2'!G11</f>
        <v>0</v>
      </c>
      <c r="H11" s="53">
        <f>'SURSA E PAG2'!F11+'SURSA G PAG 2'!H11+'SURSA F PAG2'!H11</f>
        <v>0</v>
      </c>
      <c r="I11" s="5">
        <f>'SURSA E PAG2'!G11+'SURSA G PAG 2'!I11+'SURSA F PAG2'!I11</f>
        <v>0</v>
      </c>
      <c r="J11" s="6">
        <f>'SURSA E PAG2'!H11+'SURSA G PAG 2'!J11+'SURSA F PAG2'!J11</f>
        <v>0</v>
      </c>
      <c r="K11" s="6">
        <f>'SURSA E PAG2'!I11+'SURSA G PAG 2'!K11+'SURSA F PAG2'!K11</f>
        <v>0</v>
      </c>
    </row>
    <row r="12" spans="1:11" x14ac:dyDescent="0.2">
      <c r="A12" s="8">
        <v>9</v>
      </c>
      <c r="B12" s="9" t="s">
        <v>11</v>
      </c>
      <c r="C12" s="43">
        <f>'SURSA E PAG1'!L12+'SURSA G PAG 2'!C12+'SURSA F PAG2'!C12</f>
        <v>0</v>
      </c>
      <c r="D12" s="43">
        <f>'SURSA E PAG2'!C12+'SURSA G PAG 2'!D12+'SURSA F PAG2'!D12</f>
        <v>0</v>
      </c>
      <c r="E12" s="43">
        <f>'SURSA E PAG2'!D12+'SURSA G PAG 2'!E12+'SURSA F PAG2'!E12</f>
        <v>0</v>
      </c>
      <c r="F12" s="43">
        <f>'SURSA G PAG 2'!F12+'SURSA F PAG2'!F12</f>
        <v>0</v>
      </c>
      <c r="G12" s="5">
        <f>'SURSA E PAG2'!E12+'SURSA G PAG 2'!G12+'SURSA F PAG2'!G12</f>
        <v>0</v>
      </c>
      <c r="H12" s="53">
        <f>'SURSA E PAG2'!F12+'SURSA G PAG 2'!H12+'SURSA F PAG2'!H12</f>
        <v>0</v>
      </c>
      <c r="I12" s="5">
        <f>'SURSA E PAG2'!G12+'SURSA G PAG 2'!I12+'SURSA F PAG2'!I12</f>
        <v>0</v>
      </c>
      <c r="J12" s="6">
        <f>'SURSA E PAG2'!H12+'SURSA G PAG 2'!J12+'SURSA F PAG2'!J12</f>
        <v>0</v>
      </c>
      <c r="K12" s="6">
        <f>'SURSA E PAG2'!I12+'SURSA G PAG 2'!K12+'SURSA F PAG2'!K12</f>
        <v>0</v>
      </c>
    </row>
    <row r="13" spans="1:11" x14ac:dyDescent="0.2">
      <c r="A13" s="8">
        <v>10</v>
      </c>
      <c r="B13" s="9" t="s">
        <v>12</v>
      </c>
      <c r="C13" s="43">
        <f>'SURSA E PAG1'!L13+'SURSA G PAG 2'!C13+'SURSA F PAG2'!C13</f>
        <v>0</v>
      </c>
      <c r="D13" s="43">
        <f>'SURSA E PAG2'!C13+'SURSA G PAG 2'!D13+'SURSA F PAG2'!D13</f>
        <v>0</v>
      </c>
      <c r="E13" s="43">
        <f>'SURSA E PAG2'!D13+'SURSA G PAG 2'!E13+'SURSA F PAG2'!E13</f>
        <v>0</v>
      </c>
      <c r="F13" s="43">
        <f>'SURSA G PAG 2'!F13+'SURSA F PAG2'!F13</f>
        <v>0</v>
      </c>
      <c r="G13" s="5">
        <f>'SURSA E PAG2'!E13+'SURSA G PAG 2'!G13+'SURSA F PAG2'!G13</f>
        <v>0</v>
      </c>
      <c r="H13" s="53">
        <f>'SURSA E PAG2'!F13+'SURSA G PAG 2'!H13+'SURSA F PAG2'!H13</f>
        <v>0</v>
      </c>
      <c r="I13" s="5">
        <f>'SURSA E PAG2'!G13+'SURSA G PAG 2'!I13+'SURSA F PAG2'!I13</f>
        <v>0</v>
      </c>
      <c r="J13" s="6">
        <f>'SURSA E PAG2'!H13+'SURSA G PAG 2'!J13+'SURSA F PAG2'!J13</f>
        <v>0</v>
      </c>
      <c r="K13" s="6">
        <f>'SURSA E PAG2'!I13+'SURSA G PAG 2'!K13+'SURSA F PAG2'!K13</f>
        <v>0</v>
      </c>
    </row>
    <row r="14" spans="1:11" x14ac:dyDescent="0.2">
      <c r="A14" s="8">
        <v>11</v>
      </c>
      <c r="B14" s="9" t="s">
        <v>13</v>
      </c>
      <c r="C14" s="43">
        <f>'SURSA E PAG1'!L14+'SURSA G PAG 2'!C14+'SURSA F PAG2'!C14</f>
        <v>0</v>
      </c>
      <c r="D14" s="43">
        <f>'SURSA E PAG2'!C14+'SURSA G PAG 2'!D14+'SURSA F PAG2'!D14</f>
        <v>-7000</v>
      </c>
      <c r="E14" s="43">
        <f>'SURSA E PAG2'!D14+'SURSA G PAG 2'!E14+'SURSA F PAG2'!E14</f>
        <v>7000</v>
      </c>
      <c r="F14" s="43">
        <f>'SURSA G PAG 2'!F14+'SURSA F PAG2'!F14</f>
        <v>0</v>
      </c>
      <c r="G14" s="5">
        <f>'SURSA E PAG2'!E14+'SURSA G PAG 2'!G14+'SURSA F PAG2'!G14</f>
        <v>0</v>
      </c>
      <c r="H14" s="53">
        <f>'SURSA E PAG2'!F14+'SURSA G PAG 2'!H14+'SURSA F PAG2'!H14</f>
        <v>155047</v>
      </c>
      <c r="I14" s="5">
        <f>'SURSA E PAG2'!G14+'SURSA G PAG 2'!I14+'SURSA F PAG2'!I14</f>
        <v>155047</v>
      </c>
      <c r="J14" s="6">
        <f>'SURSA E PAG2'!H14+'SURSA G PAG 2'!J14+'SURSA F PAG2'!J14</f>
        <v>112047</v>
      </c>
      <c r="K14" s="6">
        <f>'SURSA E PAG2'!I14+'SURSA G PAG 2'!K14+'SURSA F PAG2'!K14</f>
        <v>43000</v>
      </c>
    </row>
    <row r="15" spans="1:11" x14ac:dyDescent="0.2">
      <c r="A15" s="8">
        <v>12</v>
      </c>
      <c r="B15" s="9" t="s">
        <v>14</v>
      </c>
      <c r="C15" s="43">
        <f>'SURSA E PAG1'!L15+'SURSA G PAG 2'!C15+'SURSA F PAG2'!C15</f>
        <v>0</v>
      </c>
      <c r="D15" s="43">
        <f>'SURSA E PAG2'!C15+'SURSA G PAG 2'!D15+'SURSA F PAG2'!D15</f>
        <v>0</v>
      </c>
      <c r="E15" s="43">
        <f>'SURSA E PAG2'!D15+'SURSA G PAG 2'!E15+'SURSA F PAG2'!E15</f>
        <v>0</v>
      </c>
      <c r="F15" s="43">
        <f>'SURSA G PAG 2'!F15+'SURSA F PAG2'!F15</f>
        <v>0</v>
      </c>
      <c r="G15" s="5">
        <f>'SURSA E PAG2'!E15+'SURSA G PAG 2'!G15+'SURSA F PAG2'!G15</f>
        <v>0</v>
      </c>
      <c r="H15" s="53">
        <f>'SURSA E PAG2'!F15+'SURSA G PAG 2'!H15+'SURSA F PAG2'!H15</f>
        <v>0</v>
      </c>
      <c r="I15" s="5">
        <f>'SURSA E PAG2'!G15+'SURSA G PAG 2'!I15+'SURSA F PAG2'!I15</f>
        <v>0</v>
      </c>
      <c r="J15" s="6">
        <f>'SURSA E PAG2'!H15+'SURSA G PAG 2'!J15+'SURSA F PAG2'!J15</f>
        <v>0</v>
      </c>
      <c r="K15" s="6">
        <f>'SURSA E PAG2'!I15+'SURSA G PAG 2'!K15+'SURSA F PAG2'!K15</f>
        <v>0</v>
      </c>
    </row>
    <row r="16" spans="1:11" x14ac:dyDescent="0.2">
      <c r="A16" s="8">
        <v>13</v>
      </c>
      <c r="B16" s="9" t="s">
        <v>15</v>
      </c>
      <c r="C16" s="43">
        <f>'SURSA E PAG1'!L16+'SURSA G PAG 2'!C16+'SURSA F PAG2'!C16</f>
        <v>0</v>
      </c>
      <c r="D16" s="43">
        <f>'SURSA E PAG2'!C16+'SURSA G PAG 2'!D16+'SURSA F PAG2'!D16</f>
        <v>0</v>
      </c>
      <c r="E16" s="43">
        <f>'SURSA E PAG2'!D16+'SURSA G PAG 2'!E16+'SURSA F PAG2'!E16</f>
        <v>0</v>
      </c>
      <c r="F16" s="43">
        <f>'SURSA G PAG 2'!F16+'SURSA F PAG2'!F16</f>
        <v>0</v>
      </c>
      <c r="G16" s="5">
        <f>'SURSA E PAG2'!E16+'SURSA G PAG 2'!G16+'SURSA F PAG2'!G16</f>
        <v>0</v>
      </c>
      <c r="H16" s="53">
        <f>'SURSA E PAG2'!F16+'SURSA G PAG 2'!H16+'SURSA F PAG2'!H16</f>
        <v>0</v>
      </c>
      <c r="I16" s="5">
        <f>'SURSA E PAG2'!G16+'SURSA G PAG 2'!I16+'SURSA F PAG2'!I16</f>
        <v>0</v>
      </c>
      <c r="J16" s="6">
        <f>'SURSA E PAG2'!H16+'SURSA G PAG 2'!J16+'SURSA F PAG2'!J16</f>
        <v>0</v>
      </c>
      <c r="K16" s="6">
        <f>'SURSA E PAG2'!I16+'SURSA G PAG 2'!K16+'SURSA F PAG2'!K16</f>
        <v>0</v>
      </c>
    </row>
    <row r="17" spans="1:11" x14ac:dyDescent="0.2">
      <c r="A17" s="8">
        <v>14</v>
      </c>
      <c r="B17" s="9" t="s">
        <v>16</v>
      </c>
      <c r="C17" s="43">
        <f>'SURSA E PAG1'!L17+'SURSA G PAG 2'!C17+'SURSA F PAG2'!C17</f>
        <v>0</v>
      </c>
      <c r="D17" s="43">
        <f>'SURSA E PAG2'!C17+'SURSA G PAG 2'!D17+'SURSA F PAG2'!D17</f>
        <v>0</v>
      </c>
      <c r="E17" s="43">
        <f>'SURSA E PAG2'!D17+'SURSA G PAG 2'!E17+'SURSA F PAG2'!E17</f>
        <v>0</v>
      </c>
      <c r="F17" s="43">
        <f>'SURSA G PAG 2'!F17+'SURSA F PAG2'!F17</f>
        <v>0</v>
      </c>
      <c r="G17" s="5">
        <f>'SURSA E PAG2'!E17+'SURSA G PAG 2'!G17+'SURSA F PAG2'!G17</f>
        <v>0</v>
      </c>
      <c r="H17" s="53">
        <f>'SURSA E PAG2'!F17+'SURSA G PAG 2'!H17+'SURSA F PAG2'!H17</f>
        <v>0</v>
      </c>
      <c r="I17" s="5">
        <f>'SURSA E PAG2'!G17+'SURSA G PAG 2'!I17+'SURSA F PAG2'!I17</f>
        <v>0</v>
      </c>
      <c r="J17" s="6">
        <f>'SURSA E PAG2'!H17+'SURSA G PAG 2'!J17+'SURSA F PAG2'!J17</f>
        <v>0</v>
      </c>
      <c r="K17" s="6">
        <f>'SURSA E PAG2'!I17+'SURSA G PAG 2'!K17+'SURSA F PAG2'!K17</f>
        <v>0</v>
      </c>
    </row>
    <row r="18" spans="1:11" x14ac:dyDescent="0.2">
      <c r="A18" s="8">
        <v>15</v>
      </c>
      <c r="B18" s="9" t="s">
        <v>17</v>
      </c>
      <c r="C18" s="43">
        <f>'SURSA E PAG1'!L18+'SURSA G PAG 2'!C18+'SURSA F PAG2'!C18</f>
        <v>0</v>
      </c>
      <c r="D18" s="43">
        <f>'SURSA E PAG2'!C18+'SURSA G PAG 2'!D18+'SURSA F PAG2'!D18</f>
        <v>0</v>
      </c>
      <c r="E18" s="43">
        <f>'SURSA E PAG2'!D18+'SURSA G PAG 2'!E18+'SURSA F PAG2'!E18</f>
        <v>0</v>
      </c>
      <c r="F18" s="43">
        <f>'SURSA G PAG 2'!F18+'SURSA F PAG2'!F18</f>
        <v>0</v>
      </c>
      <c r="G18" s="5">
        <f>'SURSA E PAG2'!E18+'SURSA G PAG 2'!G18+'SURSA F PAG2'!G18</f>
        <v>0</v>
      </c>
      <c r="H18" s="53">
        <f>'SURSA E PAG2'!F18+'SURSA G PAG 2'!H18+'SURSA F PAG2'!H18</f>
        <v>0</v>
      </c>
      <c r="I18" s="5">
        <f>'SURSA E PAG2'!G18+'SURSA G PAG 2'!I18+'SURSA F PAG2'!I18</f>
        <v>0</v>
      </c>
      <c r="J18" s="6">
        <f>'SURSA E PAG2'!H18+'SURSA G PAG 2'!J18+'SURSA F PAG2'!J18</f>
        <v>0</v>
      </c>
      <c r="K18" s="6">
        <f>'SURSA E PAG2'!I18+'SURSA G PAG 2'!K18+'SURSA F PAG2'!K18</f>
        <v>0</v>
      </c>
    </row>
    <row r="19" spans="1:11" x14ac:dyDescent="0.2">
      <c r="A19" s="8">
        <v>16</v>
      </c>
      <c r="B19" s="9" t="s">
        <v>18</v>
      </c>
      <c r="C19" s="43">
        <f>'SURSA E PAG1'!L19+'SURSA G PAG 2'!C19+'SURSA F PAG2'!C19</f>
        <v>0</v>
      </c>
      <c r="D19" s="43">
        <f>'SURSA E PAG2'!C19+'SURSA G PAG 2'!D19+'SURSA F PAG2'!D19</f>
        <v>0</v>
      </c>
      <c r="E19" s="43">
        <f>'SURSA E PAG2'!D19+'SURSA G PAG 2'!E19+'SURSA F PAG2'!E19</f>
        <v>0</v>
      </c>
      <c r="F19" s="43">
        <f>'SURSA G PAG 2'!F19+'SURSA F PAG2'!F19</f>
        <v>0</v>
      </c>
      <c r="G19" s="5">
        <f>'SURSA E PAG2'!E19+'SURSA G PAG 2'!G19+'SURSA F PAG2'!G19</f>
        <v>0</v>
      </c>
      <c r="H19" s="53">
        <f>'SURSA E PAG2'!F19+'SURSA G PAG 2'!H19+'SURSA F PAG2'!H19</f>
        <v>0</v>
      </c>
      <c r="I19" s="5">
        <f>'SURSA E PAG2'!G19+'SURSA G PAG 2'!I19+'SURSA F PAG2'!I19</f>
        <v>0</v>
      </c>
      <c r="J19" s="6">
        <f>'SURSA E PAG2'!H19+'SURSA G PAG 2'!J19+'SURSA F PAG2'!J19</f>
        <v>0</v>
      </c>
      <c r="K19" s="6">
        <f>'SURSA E PAG2'!I19+'SURSA G PAG 2'!K19+'SURSA F PAG2'!K19</f>
        <v>0</v>
      </c>
    </row>
    <row r="20" spans="1:11" x14ac:dyDescent="0.2">
      <c r="A20" s="8">
        <v>17</v>
      </c>
      <c r="B20" s="9" t="s">
        <v>19</v>
      </c>
      <c r="C20" s="43">
        <f>'SURSA E PAG1'!L20+'SURSA G PAG 2'!C20+'SURSA F PAG2'!C20</f>
        <v>0</v>
      </c>
      <c r="D20" s="43">
        <f>'SURSA E PAG2'!C20+'SURSA G PAG 2'!D20+'SURSA F PAG2'!D20</f>
        <v>0</v>
      </c>
      <c r="E20" s="43">
        <f>'SURSA E PAG2'!D20+'SURSA G PAG 2'!E20+'SURSA F PAG2'!E20</f>
        <v>0</v>
      </c>
      <c r="F20" s="43">
        <f>'SURSA G PAG 2'!F20+'SURSA F PAG2'!F20</f>
        <v>0</v>
      </c>
      <c r="G20" s="5">
        <f>'SURSA E PAG2'!E20+'SURSA G PAG 2'!G20+'SURSA F PAG2'!G20</f>
        <v>0</v>
      </c>
      <c r="H20" s="53">
        <f>'SURSA E PAG2'!F20+'SURSA G PAG 2'!H20+'SURSA F PAG2'!H20</f>
        <v>8957</v>
      </c>
      <c r="I20" s="5">
        <f>'SURSA E PAG2'!G20+'SURSA G PAG 2'!I20+'SURSA F PAG2'!I20</f>
        <v>8957</v>
      </c>
      <c r="J20" s="6">
        <f>'SURSA E PAG2'!H20+'SURSA G PAG 2'!J20+'SURSA F PAG2'!J20</f>
        <v>8957</v>
      </c>
      <c r="K20" s="6">
        <f>'SURSA E PAG2'!I20+'SURSA G PAG 2'!K20+'SURSA F PAG2'!K20</f>
        <v>0</v>
      </c>
    </row>
    <row r="21" spans="1:11" x14ac:dyDescent="0.2">
      <c r="A21" s="8">
        <v>18</v>
      </c>
      <c r="B21" s="9" t="s">
        <v>20</v>
      </c>
      <c r="C21" s="43">
        <f>'SURSA E PAG1'!L21+'SURSA G PAG 2'!C21+'SURSA F PAG2'!C21</f>
        <v>0</v>
      </c>
      <c r="D21" s="43">
        <f>'SURSA E PAG2'!C21+'SURSA G PAG 2'!D21+'SURSA F PAG2'!D21</f>
        <v>0</v>
      </c>
      <c r="E21" s="43">
        <f>'SURSA E PAG2'!D21+'SURSA G PAG 2'!E21+'SURSA F PAG2'!E21</f>
        <v>0</v>
      </c>
      <c r="F21" s="43">
        <f>'SURSA G PAG 2'!F21+'SURSA F PAG2'!F21</f>
        <v>0</v>
      </c>
      <c r="G21" s="5">
        <f>'SURSA E PAG2'!E21+'SURSA G PAG 2'!G21+'SURSA F PAG2'!G21</f>
        <v>0</v>
      </c>
      <c r="H21" s="53">
        <f>'SURSA E PAG2'!F21+'SURSA G PAG 2'!H21+'SURSA F PAG2'!H21</f>
        <v>0</v>
      </c>
      <c r="I21" s="5">
        <f>'SURSA E PAG2'!G21+'SURSA G PAG 2'!I21+'SURSA F PAG2'!I21</f>
        <v>0</v>
      </c>
      <c r="J21" s="6">
        <f>'SURSA E PAG2'!H21+'SURSA G PAG 2'!J21+'SURSA F PAG2'!J21</f>
        <v>0</v>
      </c>
      <c r="K21" s="6">
        <f>'SURSA E PAG2'!I21+'SURSA G PAG 2'!K21+'SURSA F PAG2'!K21</f>
        <v>0</v>
      </c>
    </row>
    <row r="22" spans="1:11" x14ac:dyDescent="0.2">
      <c r="A22" s="8">
        <v>19</v>
      </c>
      <c r="B22" s="9" t="s">
        <v>21</v>
      </c>
      <c r="C22" s="43">
        <f>'SURSA E PAG1'!L22+'SURSA G PAG 2'!C22+'SURSA F PAG2'!C22</f>
        <v>0</v>
      </c>
      <c r="D22" s="43">
        <f>'SURSA E PAG2'!C22+'SURSA G PAG 2'!D22+'SURSA F PAG2'!D22</f>
        <v>0</v>
      </c>
      <c r="E22" s="43">
        <f>'SURSA E PAG2'!D22+'SURSA G PAG 2'!E22+'SURSA F PAG2'!E22</f>
        <v>0</v>
      </c>
      <c r="F22" s="43">
        <f>'SURSA G PAG 2'!F22+'SURSA F PAG2'!F22</f>
        <v>0</v>
      </c>
      <c r="G22" s="5">
        <f>'SURSA E PAG2'!E22+'SURSA G PAG 2'!G22+'SURSA F PAG2'!G22</f>
        <v>0</v>
      </c>
      <c r="H22" s="53">
        <f>'SURSA E PAG2'!F22+'SURSA G PAG 2'!H22+'SURSA F PAG2'!H22</f>
        <v>0</v>
      </c>
      <c r="I22" s="5">
        <f>'SURSA E PAG2'!G22+'SURSA G PAG 2'!I22+'SURSA F PAG2'!I22</f>
        <v>0</v>
      </c>
      <c r="J22" s="6">
        <f>'SURSA E PAG2'!H22+'SURSA G PAG 2'!J22+'SURSA F PAG2'!J22</f>
        <v>0</v>
      </c>
      <c r="K22" s="6">
        <f>'SURSA E PAG2'!I22+'SURSA G PAG 2'!K22+'SURSA F PAG2'!K22</f>
        <v>0</v>
      </c>
    </row>
    <row r="23" spans="1:11" x14ac:dyDescent="0.2">
      <c r="A23" s="8">
        <v>20</v>
      </c>
      <c r="B23" s="9" t="s">
        <v>22</v>
      </c>
      <c r="C23" s="43">
        <f>'SURSA E PAG1'!L23+'SURSA G PAG 2'!C23+'SURSA F PAG2'!C23</f>
        <v>0</v>
      </c>
      <c r="D23" s="43">
        <f>'SURSA E PAG2'!C23+'SURSA G PAG 2'!D23+'SURSA F PAG2'!D23</f>
        <v>0</v>
      </c>
      <c r="E23" s="43">
        <f>'SURSA E PAG2'!D23+'SURSA G PAG 2'!E23+'SURSA F PAG2'!E23</f>
        <v>0</v>
      </c>
      <c r="F23" s="43">
        <f>'SURSA G PAG 2'!F23+'SURSA F PAG2'!F23</f>
        <v>0</v>
      </c>
      <c r="G23" s="5">
        <f>'SURSA E PAG2'!E23+'SURSA G PAG 2'!G23+'SURSA F PAG2'!G23</f>
        <v>0</v>
      </c>
      <c r="H23" s="53">
        <f>'SURSA E PAG2'!F23+'SURSA G PAG 2'!H23+'SURSA F PAG2'!H23</f>
        <v>0</v>
      </c>
      <c r="I23" s="5">
        <f>'SURSA E PAG2'!G23+'SURSA G PAG 2'!I23+'SURSA F PAG2'!I23</f>
        <v>0</v>
      </c>
      <c r="J23" s="6">
        <f>'SURSA E PAG2'!H23+'SURSA G PAG 2'!J23+'SURSA F PAG2'!J23</f>
        <v>0</v>
      </c>
      <c r="K23" s="6">
        <f>'SURSA E PAG2'!I23+'SURSA G PAG 2'!K23+'SURSA F PAG2'!K23</f>
        <v>0</v>
      </c>
    </row>
    <row r="24" spans="1:11" x14ac:dyDescent="0.2">
      <c r="A24" s="8">
        <v>21</v>
      </c>
      <c r="B24" s="9" t="s">
        <v>23</v>
      </c>
      <c r="C24" s="43">
        <f>'SURSA E PAG1'!L24+'SURSA G PAG 2'!C24+'SURSA F PAG2'!C24</f>
        <v>0</v>
      </c>
      <c r="D24" s="43">
        <f>'SURSA E PAG2'!C24+'SURSA G PAG 2'!D24+'SURSA F PAG2'!D24</f>
        <v>0</v>
      </c>
      <c r="E24" s="43">
        <f>'SURSA E PAG2'!D24+'SURSA G PAG 2'!E24+'SURSA F PAG2'!E24</f>
        <v>0</v>
      </c>
      <c r="F24" s="43">
        <f>'SURSA G PAG 2'!F24+'SURSA F PAG2'!F24</f>
        <v>0</v>
      </c>
      <c r="G24" s="5">
        <f>'SURSA E PAG2'!E24+'SURSA G PAG 2'!G24+'SURSA F PAG2'!G24</f>
        <v>0</v>
      </c>
      <c r="H24" s="53">
        <f>'SURSA E PAG2'!F24+'SURSA G PAG 2'!H24+'SURSA F PAG2'!H24</f>
        <v>0</v>
      </c>
      <c r="I24" s="5">
        <f>'SURSA E PAG2'!G24+'SURSA G PAG 2'!I24+'SURSA F PAG2'!I24</f>
        <v>0</v>
      </c>
      <c r="J24" s="6">
        <f>'SURSA E PAG2'!H24+'SURSA G PAG 2'!J24+'SURSA F PAG2'!J24</f>
        <v>0</v>
      </c>
      <c r="K24" s="6">
        <f>'SURSA E PAG2'!I24+'SURSA G PAG 2'!K24+'SURSA F PAG2'!K24</f>
        <v>0</v>
      </c>
    </row>
    <row r="25" spans="1:11" x14ac:dyDescent="0.2">
      <c r="A25" s="8">
        <v>22</v>
      </c>
      <c r="B25" s="9" t="s">
        <v>24</v>
      </c>
      <c r="C25" s="43">
        <f>'SURSA E PAG1'!L25+'SURSA G PAG 2'!C25+'SURSA F PAG2'!C25</f>
        <v>0</v>
      </c>
      <c r="D25" s="43">
        <f>'SURSA E PAG2'!C25+'SURSA G PAG 2'!D25+'SURSA F PAG2'!D25</f>
        <v>-50575</v>
      </c>
      <c r="E25" s="43">
        <f>'SURSA E PAG2'!D25+'SURSA G PAG 2'!E25+'SURSA F PAG2'!E25</f>
        <v>50575</v>
      </c>
      <c r="F25" s="43">
        <f>'SURSA G PAG 2'!F25+'SURSA F PAG2'!F25</f>
        <v>0</v>
      </c>
      <c r="G25" s="5">
        <f>'SURSA E PAG2'!E25+'SURSA G PAG 2'!G25+'SURSA F PAG2'!G25</f>
        <v>0</v>
      </c>
      <c r="H25" s="53">
        <f>'SURSA E PAG2'!F25+'SURSA G PAG 2'!H25+'SURSA F PAG2'!H25</f>
        <v>142000</v>
      </c>
      <c r="I25" s="5">
        <f>'SURSA E PAG2'!G25+'SURSA G PAG 2'!I25+'SURSA F PAG2'!I25</f>
        <v>142000</v>
      </c>
      <c r="J25" s="6">
        <f>'SURSA E PAG2'!H25+'SURSA G PAG 2'!J25+'SURSA F PAG2'!J25</f>
        <v>142000</v>
      </c>
      <c r="K25" s="6">
        <f>'SURSA E PAG2'!I25+'SURSA G PAG 2'!K25+'SURSA F PAG2'!K25</f>
        <v>0</v>
      </c>
    </row>
    <row r="26" spans="1:11" x14ac:dyDescent="0.2">
      <c r="A26" s="8">
        <v>23</v>
      </c>
      <c r="B26" s="9" t="s">
        <v>25</v>
      </c>
      <c r="C26" s="43">
        <f>'SURSA E PAG1'!L26+'SURSA G PAG 2'!C26+'SURSA F PAG2'!C26</f>
        <v>0</v>
      </c>
      <c r="D26" s="43">
        <f>'SURSA E PAG2'!C26+'SURSA G PAG 2'!D26+'SURSA F PAG2'!D26</f>
        <v>0</v>
      </c>
      <c r="E26" s="43">
        <f>'SURSA E PAG2'!D26+'SURSA G PAG 2'!E26+'SURSA F PAG2'!E26</f>
        <v>0</v>
      </c>
      <c r="F26" s="43">
        <f>'SURSA G PAG 2'!F26+'SURSA F PAG2'!F26</f>
        <v>0</v>
      </c>
      <c r="G26" s="5">
        <f>'SURSA E PAG2'!E26+'SURSA G PAG 2'!G26+'SURSA F PAG2'!G26</f>
        <v>0</v>
      </c>
      <c r="H26" s="53">
        <f>'SURSA E PAG2'!F26+'SURSA G PAG 2'!H26+'SURSA F PAG2'!H26</f>
        <v>43000</v>
      </c>
      <c r="I26" s="5">
        <f>'SURSA E PAG2'!G26+'SURSA G PAG 2'!I26+'SURSA F PAG2'!I26</f>
        <v>43000</v>
      </c>
      <c r="J26" s="6">
        <f>'SURSA E PAG2'!H26+'SURSA G PAG 2'!J26+'SURSA F PAG2'!J26</f>
        <v>43000</v>
      </c>
      <c r="K26" s="6">
        <f>'SURSA E PAG2'!I26+'SURSA G PAG 2'!K26+'SURSA F PAG2'!K26</f>
        <v>0</v>
      </c>
    </row>
    <row r="27" spans="1:11" x14ac:dyDescent="0.2">
      <c r="A27" s="8">
        <v>24</v>
      </c>
      <c r="B27" s="9" t="s">
        <v>26</v>
      </c>
      <c r="C27" s="43">
        <f>'SURSA E PAG1'!L27+'SURSA G PAG 2'!C27+'SURSA F PAG2'!C27</f>
        <v>0</v>
      </c>
      <c r="D27" s="43">
        <f>'SURSA E PAG2'!C27+'SURSA G PAG 2'!D27+'SURSA F PAG2'!D27</f>
        <v>0</v>
      </c>
      <c r="E27" s="43">
        <f>'SURSA E PAG2'!D27+'SURSA G PAG 2'!E27+'SURSA F PAG2'!E27</f>
        <v>0</v>
      </c>
      <c r="F27" s="43">
        <f>'SURSA G PAG 2'!F27+'SURSA F PAG2'!F27</f>
        <v>0</v>
      </c>
      <c r="G27" s="5">
        <f>'SURSA E PAG2'!E27+'SURSA G PAG 2'!G27+'SURSA F PAG2'!G27</f>
        <v>0</v>
      </c>
      <c r="H27" s="53">
        <f>'SURSA E PAG2'!F27+'SURSA G PAG 2'!H27+'SURSA F PAG2'!H27</f>
        <v>0</v>
      </c>
      <c r="I27" s="5">
        <f>'SURSA E PAG2'!G27+'SURSA G PAG 2'!I27+'SURSA F PAG2'!I27</f>
        <v>0</v>
      </c>
      <c r="J27" s="6">
        <f>'SURSA E PAG2'!H27+'SURSA G PAG 2'!J27+'SURSA F PAG2'!J27</f>
        <v>0</v>
      </c>
      <c r="K27" s="6">
        <f>'SURSA E PAG2'!I27+'SURSA G PAG 2'!K27+'SURSA F PAG2'!K27</f>
        <v>0</v>
      </c>
    </row>
    <row r="28" spans="1:11" x14ac:dyDescent="0.2">
      <c r="A28" s="8">
        <v>25</v>
      </c>
      <c r="B28" s="9" t="s">
        <v>27</v>
      </c>
      <c r="C28" s="43">
        <f>'SURSA E PAG1'!L28+'SURSA G PAG 2'!C28+'SURSA F PAG2'!C28</f>
        <v>0</v>
      </c>
      <c r="D28" s="43">
        <f>'SURSA E PAG2'!C28+'SURSA G PAG 2'!D28+'SURSA F PAG2'!D28</f>
        <v>0</v>
      </c>
      <c r="E28" s="43">
        <f>'SURSA E PAG2'!D28+'SURSA G PAG 2'!E28+'SURSA F PAG2'!E28</f>
        <v>0</v>
      </c>
      <c r="F28" s="43">
        <f>'SURSA G PAG 2'!F28+'SURSA F PAG2'!F28</f>
        <v>0</v>
      </c>
      <c r="G28" s="5">
        <f>'SURSA E PAG2'!E28+'SURSA G PAG 2'!G28+'SURSA F PAG2'!G28</f>
        <v>0</v>
      </c>
      <c r="H28" s="53">
        <f>'SURSA E PAG2'!F28+'SURSA G PAG 2'!H28+'SURSA F PAG2'!H28</f>
        <v>105000</v>
      </c>
      <c r="I28" s="5">
        <f>'SURSA E PAG2'!G28+'SURSA G PAG 2'!I28+'SURSA F PAG2'!I28</f>
        <v>105000</v>
      </c>
      <c r="J28" s="6">
        <f>'SURSA E PAG2'!H28+'SURSA G PAG 2'!J28+'SURSA F PAG2'!J28</f>
        <v>0</v>
      </c>
      <c r="K28" s="6">
        <f>'SURSA E PAG2'!I28+'SURSA G PAG 2'!K28+'SURSA F PAG2'!K28</f>
        <v>105000</v>
      </c>
    </row>
    <row r="29" spans="1:11" x14ac:dyDescent="0.2">
      <c r="A29" s="8">
        <v>26</v>
      </c>
      <c r="B29" s="9" t="s">
        <v>28</v>
      </c>
      <c r="C29" s="43">
        <f>'SURSA E PAG1'!L29+'SURSA G PAG 2'!C29+'SURSA F PAG2'!C29</f>
        <v>0</v>
      </c>
      <c r="D29" s="43">
        <f>'SURSA E PAG2'!C29+'SURSA G PAG 2'!D29+'SURSA F PAG2'!D29</f>
        <v>0</v>
      </c>
      <c r="E29" s="43">
        <f>'SURSA E PAG2'!D29+'SURSA G PAG 2'!E29+'SURSA F PAG2'!E29</f>
        <v>0</v>
      </c>
      <c r="F29" s="43">
        <f>'SURSA G PAG 2'!F29+'SURSA F PAG2'!F29</f>
        <v>0</v>
      </c>
      <c r="G29" s="5">
        <f>'SURSA E PAG2'!E29+'SURSA G PAG 2'!G29+'SURSA F PAG2'!G29</f>
        <v>0</v>
      </c>
      <c r="H29" s="53">
        <f>'SURSA E PAG2'!F29+'SURSA G PAG 2'!H29+'SURSA F PAG2'!H29</f>
        <v>0</v>
      </c>
      <c r="I29" s="5">
        <f>'SURSA E PAG2'!G29+'SURSA G PAG 2'!I29+'SURSA F PAG2'!I29</f>
        <v>0</v>
      </c>
      <c r="J29" s="6">
        <f>'SURSA E PAG2'!H29+'SURSA G PAG 2'!J29+'SURSA F PAG2'!J29</f>
        <v>0</v>
      </c>
      <c r="K29" s="6">
        <f>'SURSA E PAG2'!I29+'SURSA G PAG 2'!K29+'SURSA F PAG2'!K29</f>
        <v>0</v>
      </c>
    </row>
    <row r="30" spans="1:11" x14ac:dyDescent="0.2">
      <c r="A30" s="8">
        <v>27</v>
      </c>
      <c r="B30" s="9" t="s">
        <v>29</v>
      </c>
      <c r="C30" s="43">
        <f>'SURSA E PAG1'!L30+'SURSA G PAG 2'!C30+'SURSA F PAG2'!C30</f>
        <v>0</v>
      </c>
      <c r="D30" s="43">
        <f>'SURSA E PAG2'!C30+'SURSA G PAG 2'!D30+'SURSA F PAG2'!D30</f>
        <v>0</v>
      </c>
      <c r="E30" s="43">
        <f>'SURSA E PAG2'!D30+'SURSA G PAG 2'!E30+'SURSA F PAG2'!E30</f>
        <v>0</v>
      </c>
      <c r="F30" s="43">
        <f>'SURSA G PAG 2'!F30+'SURSA F PAG2'!F30</f>
        <v>0</v>
      </c>
      <c r="G30" s="5">
        <f>'SURSA E PAG2'!E30+'SURSA G PAG 2'!G30+'SURSA F PAG2'!G30</f>
        <v>0</v>
      </c>
      <c r="H30" s="53">
        <f>'SURSA E PAG2'!F30+'SURSA G PAG 2'!H30+'SURSA F PAG2'!H30</f>
        <v>0</v>
      </c>
      <c r="I30" s="5">
        <f>'SURSA E PAG2'!G30+'SURSA G PAG 2'!I30+'SURSA F PAG2'!I30</f>
        <v>0</v>
      </c>
      <c r="J30" s="6">
        <f>'SURSA E PAG2'!H30+'SURSA G PAG 2'!J30+'SURSA F PAG2'!J30</f>
        <v>0</v>
      </c>
      <c r="K30" s="6">
        <f>'SURSA E PAG2'!I30+'SURSA G PAG 2'!K30+'SURSA F PAG2'!K30</f>
        <v>0</v>
      </c>
    </row>
    <row r="31" spans="1:11" x14ac:dyDescent="0.2">
      <c r="A31" s="8">
        <v>28</v>
      </c>
      <c r="B31" s="9" t="s">
        <v>30</v>
      </c>
      <c r="C31" s="43">
        <f>'SURSA E PAG1'!L31+'SURSA G PAG 2'!C31+'SURSA F PAG2'!C31</f>
        <v>0</v>
      </c>
      <c r="D31" s="43">
        <f>'SURSA E PAG2'!C31+'SURSA G PAG 2'!D31+'SURSA F PAG2'!D31</f>
        <v>0</v>
      </c>
      <c r="E31" s="43">
        <f>'SURSA E PAG2'!D31+'SURSA G PAG 2'!E31+'SURSA F PAG2'!E31</f>
        <v>0</v>
      </c>
      <c r="F31" s="43">
        <f>'SURSA G PAG 2'!F31+'SURSA F PAG2'!F31</f>
        <v>0</v>
      </c>
      <c r="G31" s="5">
        <f>'SURSA E PAG2'!E31+'SURSA G PAG 2'!G31+'SURSA F PAG2'!G31</f>
        <v>0</v>
      </c>
      <c r="H31" s="53">
        <f>'SURSA E PAG2'!F31+'SURSA G PAG 2'!H31+'SURSA F PAG2'!H31</f>
        <v>0</v>
      </c>
      <c r="I31" s="5">
        <f>'SURSA E PAG2'!G31+'SURSA G PAG 2'!I31+'SURSA F PAG2'!I31</f>
        <v>0</v>
      </c>
      <c r="J31" s="6">
        <f>'SURSA E PAG2'!H31+'SURSA G PAG 2'!J31+'SURSA F PAG2'!J31</f>
        <v>0</v>
      </c>
      <c r="K31" s="6">
        <f>'SURSA E PAG2'!I31+'SURSA G PAG 2'!K31+'SURSA F PAG2'!K31</f>
        <v>0</v>
      </c>
    </row>
    <row r="32" spans="1:11" x14ac:dyDescent="0.2">
      <c r="A32" s="8">
        <v>29</v>
      </c>
      <c r="B32" s="9" t="s">
        <v>31</v>
      </c>
      <c r="C32" s="43">
        <f>'SURSA E PAG1'!L32+'SURSA G PAG 2'!C32+'SURSA F PAG2'!C32</f>
        <v>0</v>
      </c>
      <c r="D32" s="43">
        <f>'SURSA E PAG2'!C32+'SURSA G PAG 2'!D32+'SURSA F PAG2'!D32</f>
        <v>0</v>
      </c>
      <c r="E32" s="43">
        <f>'SURSA E PAG2'!D32+'SURSA G PAG 2'!E32+'SURSA F PAG2'!E32</f>
        <v>0</v>
      </c>
      <c r="F32" s="43">
        <f>'SURSA G PAG 2'!F32+'SURSA F PAG2'!F32</f>
        <v>0</v>
      </c>
      <c r="G32" s="5">
        <f>'SURSA E PAG2'!E32+'SURSA G PAG 2'!G32+'SURSA F PAG2'!G32</f>
        <v>0</v>
      </c>
      <c r="H32" s="53">
        <f>'SURSA E PAG2'!F32+'SURSA G PAG 2'!H32+'SURSA F PAG2'!H32</f>
        <v>0</v>
      </c>
      <c r="I32" s="5">
        <f>'SURSA E PAG2'!G32+'SURSA G PAG 2'!I32+'SURSA F PAG2'!I32</f>
        <v>0</v>
      </c>
      <c r="J32" s="6">
        <f>'SURSA E PAG2'!H32+'SURSA G PAG 2'!J32+'SURSA F PAG2'!J32</f>
        <v>0</v>
      </c>
      <c r="K32" s="6">
        <f>'SURSA E PAG2'!I32+'SURSA G PAG 2'!K32+'SURSA F PAG2'!K32</f>
        <v>0</v>
      </c>
    </row>
    <row r="33" spans="1:11" x14ac:dyDescent="0.2">
      <c r="A33" s="8">
        <v>30</v>
      </c>
      <c r="B33" s="9" t="s">
        <v>32</v>
      </c>
      <c r="C33" s="43">
        <f>'SURSA E PAG1'!L33+'SURSA G PAG 2'!C33+'SURSA F PAG2'!C33</f>
        <v>0</v>
      </c>
      <c r="D33" s="43">
        <f>'SURSA E PAG2'!C33+'SURSA G PAG 2'!D33+'SURSA F PAG2'!D33</f>
        <v>0</v>
      </c>
      <c r="E33" s="43">
        <f>'SURSA E PAG2'!D33+'SURSA G PAG 2'!E33+'SURSA F PAG2'!E33</f>
        <v>0</v>
      </c>
      <c r="F33" s="43">
        <f>'SURSA G PAG 2'!F33+'SURSA F PAG2'!F33</f>
        <v>0</v>
      </c>
      <c r="G33" s="5">
        <f>'SURSA E PAG2'!E33+'SURSA G PAG 2'!G33+'SURSA F PAG2'!G33</f>
        <v>0</v>
      </c>
      <c r="H33" s="53">
        <f>'SURSA E PAG2'!F33+'SURSA G PAG 2'!H33+'SURSA F PAG2'!H33</f>
        <v>0</v>
      </c>
      <c r="I33" s="5">
        <f>'SURSA E PAG2'!G33+'SURSA G PAG 2'!I33+'SURSA F PAG2'!I33</f>
        <v>0</v>
      </c>
      <c r="J33" s="6">
        <f>'SURSA E PAG2'!H33+'SURSA G PAG 2'!J33+'SURSA F PAG2'!J33</f>
        <v>0</v>
      </c>
      <c r="K33" s="6">
        <f>'SURSA E PAG2'!I33+'SURSA G PAG 2'!K33+'SURSA F PAG2'!K33</f>
        <v>0</v>
      </c>
    </row>
    <row r="34" spans="1:11" x14ac:dyDescent="0.2">
      <c r="A34" s="8">
        <v>31</v>
      </c>
      <c r="B34" s="9" t="s">
        <v>33</v>
      </c>
      <c r="C34" s="43">
        <f>'SURSA E PAG1'!L34+'SURSA G PAG 2'!C34+'SURSA F PAG2'!C34</f>
        <v>0</v>
      </c>
      <c r="D34" s="43">
        <f>'SURSA E PAG2'!C34+'SURSA G PAG 2'!D34+'SURSA F PAG2'!D34</f>
        <v>0</v>
      </c>
      <c r="E34" s="43">
        <f>'SURSA E PAG2'!D34+'SURSA G PAG 2'!E34+'SURSA F PAG2'!E34</f>
        <v>0</v>
      </c>
      <c r="F34" s="43">
        <f>'SURSA G PAG 2'!F34+'SURSA F PAG2'!F34</f>
        <v>0</v>
      </c>
      <c r="G34" s="5">
        <f>'SURSA E PAG2'!E34+'SURSA G PAG 2'!G34+'SURSA F PAG2'!G34</f>
        <v>0</v>
      </c>
      <c r="H34" s="53">
        <f>'SURSA E PAG2'!F34+'SURSA G PAG 2'!H34+'SURSA F PAG2'!H34</f>
        <v>0</v>
      </c>
      <c r="I34" s="5">
        <f>'SURSA E PAG2'!G34+'SURSA G PAG 2'!I34+'SURSA F PAG2'!I34</f>
        <v>0</v>
      </c>
      <c r="J34" s="6">
        <f>'SURSA E PAG2'!H34+'SURSA G PAG 2'!J34+'SURSA F PAG2'!J34</f>
        <v>0</v>
      </c>
      <c r="K34" s="6">
        <f>'SURSA E PAG2'!I34+'SURSA G PAG 2'!K34+'SURSA F PAG2'!K34</f>
        <v>0</v>
      </c>
    </row>
    <row r="35" spans="1:11" x14ac:dyDescent="0.2">
      <c r="A35" s="8">
        <v>32</v>
      </c>
      <c r="B35" s="9" t="s">
        <v>34</v>
      </c>
      <c r="C35" s="43">
        <f>'SURSA E PAG1'!L35+'SURSA G PAG 2'!C35+'SURSA F PAG2'!C35</f>
        <v>0</v>
      </c>
      <c r="D35" s="43">
        <f>'SURSA E PAG2'!C35+'SURSA G PAG 2'!D35+'SURSA F PAG2'!D35</f>
        <v>0</v>
      </c>
      <c r="E35" s="43">
        <f>'SURSA E PAG2'!D35+'SURSA G PAG 2'!E35+'SURSA F PAG2'!E35</f>
        <v>0</v>
      </c>
      <c r="F35" s="43">
        <f>'SURSA G PAG 2'!F35+'SURSA F PAG2'!F35</f>
        <v>0</v>
      </c>
      <c r="G35" s="5">
        <f>'SURSA E PAG2'!E35+'SURSA G PAG 2'!G35+'SURSA F PAG2'!G35</f>
        <v>0</v>
      </c>
      <c r="H35" s="53">
        <f>'SURSA E PAG2'!F35+'SURSA G PAG 2'!H35+'SURSA F PAG2'!H35</f>
        <v>0</v>
      </c>
      <c r="I35" s="5">
        <f>'SURSA E PAG2'!G35+'SURSA G PAG 2'!I35+'SURSA F PAG2'!I35</f>
        <v>0</v>
      </c>
      <c r="J35" s="6">
        <f>'SURSA E PAG2'!H35+'SURSA G PAG 2'!J35+'SURSA F PAG2'!J35</f>
        <v>0</v>
      </c>
      <c r="K35" s="6">
        <f>'SURSA E PAG2'!I35+'SURSA G PAG 2'!K35+'SURSA F PAG2'!K35</f>
        <v>0</v>
      </c>
    </row>
    <row r="36" spans="1:11" x14ac:dyDescent="0.2">
      <c r="A36" s="8">
        <v>33</v>
      </c>
      <c r="B36" s="9" t="s">
        <v>35</v>
      </c>
      <c r="C36" s="43">
        <f>'SURSA E PAG1'!L36+'SURSA G PAG 2'!C36+'SURSA F PAG2'!C36</f>
        <v>0</v>
      </c>
      <c r="D36" s="43">
        <f>'SURSA E PAG2'!C36+'SURSA G PAG 2'!D36+'SURSA F PAG2'!D36</f>
        <v>0</v>
      </c>
      <c r="E36" s="43">
        <f>'SURSA E PAG2'!D36+'SURSA G PAG 2'!E36+'SURSA F PAG2'!E36</f>
        <v>0</v>
      </c>
      <c r="F36" s="43">
        <f>'SURSA G PAG 2'!F36+'SURSA F PAG2'!F36</f>
        <v>0</v>
      </c>
      <c r="G36" s="5">
        <f>'SURSA E PAG2'!E36+'SURSA G PAG 2'!G36+'SURSA F PAG2'!G36</f>
        <v>0</v>
      </c>
      <c r="H36" s="53">
        <f>'SURSA E PAG2'!F36+'SURSA G PAG 2'!H36+'SURSA F PAG2'!H36</f>
        <v>0</v>
      </c>
      <c r="I36" s="5">
        <f>'SURSA E PAG2'!G36+'SURSA G PAG 2'!I36+'SURSA F PAG2'!I36</f>
        <v>0</v>
      </c>
      <c r="J36" s="6">
        <f>'SURSA E PAG2'!H36+'SURSA G PAG 2'!J36+'SURSA F PAG2'!J36</f>
        <v>0</v>
      </c>
      <c r="K36" s="6">
        <f>'SURSA E PAG2'!I36+'SURSA G PAG 2'!K36+'SURSA F PAG2'!K36</f>
        <v>0</v>
      </c>
    </row>
    <row r="37" spans="1:11" x14ac:dyDescent="0.2">
      <c r="A37" s="8">
        <v>34</v>
      </c>
      <c r="B37" s="9" t="s">
        <v>36</v>
      </c>
      <c r="C37" s="43">
        <f>'SURSA E PAG1'!L37+'SURSA G PAG 2'!C37+'SURSA F PAG2'!C37</f>
        <v>0</v>
      </c>
      <c r="D37" s="43">
        <f>'SURSA E PAG2'!C37+'SURSA G PAG 2'!D37+'SURSA F PAG2'!D37</f>
        <v>0</v>
      </c>
      <c r="E37" s="43">
        <f>'SURSA E PAG2'!D37+'SURSA G PAG 2'!E37+'SURSA F PAG2'!E37</f>
        <v>0</v>
      </c>
      <c r="F37" s="43">
        <f>'SURSA G PAG 2'!F37+'SURSA F PAG2'!F37</f>
        <v>0</v>
      </c>
      <c r="G37" s="5">
        <f>'SURSA E PAG2'!E37+'SURSA G PAG 2'!G37+'SURSA F PAG2'!G37</f>
        <v>0</v>
      </c>
      <c r="H37" s="53">
        <f>'SURSA E PAG2'!F37+'SURSA G PAG 2'!H37+'SURSA F PAG2'!H37</f>
        <v>0</v>
      </c>
      <c r="I37" s="5">
        <f>'SURSA E PAG2'!G37+'SURSA G PAG 2'!I37+'SURSA F PAG2'!I37</f>
        <v>0</v>
      </c>
      <c r="J37" s="6">
        <f>'SURSA E PAG2'!H37+'SURSA G PAG 2'!J37+'SURSA F PAG2'!J37</f>
        <v>0</v>
      </c>
      <c r="K37" s="6">
        <f>'SURSA E PAG2'!I37+'SURSA G PAG 2'!K37+'SURSA F PAG2'!K37</f>
        <v>0</v>
      </c>
    </row>
    <row r="38" spans="1:11" ht="15" customHeight="1" x14ac:dyDescent="0.2">
      <c r="A38" s="8">
        <v>35</v>
      </c>
      <c r="B38" s="9" t="s">
        <v>37</v>
      </c>
      <c r="C38" s="43">
        <f>'SURSA E PAG1'!L38+'SURSA G PAG 2'!C38+'SURSA F PAG2'!C38</f>
        <v>0</v>
      </c>
      <c r="D38" s="43">
        <f>'SURSA E PAG2'!C38+'SURSA G PAG 2'!D38+'SURSA F PAG2'!D38</f>
        <v>-14200</v>
      </c>
      <c r="E38" s="43">
        <f>'SURSA E PAG2'!D38+'SURSA G PAG 2'!E38+'SURSA F PAG2'!E38</f>
        <v>14200</v>
      </c>
      <c r="F38" s="43">
        <f>'SURSA G PAG 2'!F38+'SURSA F PAG2'!F38</f>
        <v>0</v>
      </c>
      <c r="G38" s="5">
        <f>'SURSA E PAG2'!E38+'SURSA G PAG 2'!G38+'SURSA F PAG2'!G38</f>
        <v>0</v>
      </c>
      <c r="H38" s="53">
        <f>'SURSA E PAG2'!F38+'SURSA G PAG 2'!H38+'SURSA F PAG2'!H38</f>
        <v>0</v>
      </c>
      <c r="I38" s="5">
        <f>'SURSA E PAG2'!G38+'SURSA G PAG 2'!I38+'SURSA F PAG2'!I38</f>
        <v>0</v>
      </c>
      <c r="J38" s="6">
        <f>'SURSA E PAG2'!H38+'SURSA G PAG 2'!J38+'SURSA F PAG2'!J38</f>
        <v>0</v>
      </c>
      <c r="K38" s="6">
        <f>'SURSA E PAG2'!I38+'SURSA G PAG 2'!K38+'SURSA F PAG2'!K38</f>
        <v>0</v>
      </c>
    </row>
    <row r="39" spans="1:11" x14ac:dyDescent="0.2">
      <c r="A39" s="8">
        <v>36</v>
      </c>
      <c r="B39" s="9" t="s">
        <v>38</v>
      </c>
      <c r="C39" s="43">
        <f>'SURSA E PAG1'!L39+'SURSA G PAG 2'!C39+'SURSA F PAG2'!C39</f>
        <v>1600</v>
      </c>
      <c r="D39" s="43">
        <f>'SURSA E PAG2'!C39+'SURSA G PAG 2'!D39+'SURSA F PAG2'!D39</f>
        <v>-144569</v>
      </c>
      <c r="E39" s="43">
        <f>'SURSA E PAG2'!D39+'SURSA G PAG 2'!E39+'SURSA F PAG2'!E39</f>
        <v>144569</v>
      </c>
      <c r="F39" s="43">
        <f>'SURSA G PAG 2'!F39+'SURSA F PAG2'!F39</f>
        <v>0</v>
      </c>
      <c r="G39" s="5">
        <f>'SURSA E PAG2'!E39+'SURSA G PAG 2'!G39+'SURSA F PAG2'!G39</f>
        <v>0</v>
      </c>
      <c r="H39" s="53">
        <f>'SURSA E PAG2'!F39+'SURSA G PAG 2'!H39+'SURSA F PAG2'!H39</f>
        <v>83983</v>
      </c>
      <c r="I39" s="5">
        <f>'SURSA E PAG2'!G39+'SURSA G PAG 2'!I39+'SURSA F PAG2'!I39</f>
        <v>83983</v>
      </c>
      <c r="J39" s="6">
        <f>'SURSA E PAG2'!H39+'SURSA G PAG 2'!J39+'SURSA F PAG2'!J39</f>
        <v>83983</v>
      </c>
      <c r="K39" s="6">
        <f>'SURSA E PAG2'!I39+'SURSA G PAG 2'!K39+'SURSA F PAG2'!K39</f>
        <v>0</v>
      </c>
    </row>
    <row r="40" spans="1:11" x14ac:dyDescent="0.2">
      <c r="A40" s="8">
        <v>37</v>
      </c>
      <c r="B40" s="9" t="s">
        <v>39</v>
      </c>
      <c r="C40" s="43">
        <f>'SURSA E PAG1'!L40+'SURSA G PAG 2'!C40+'SURSA F PAG2'!C40</f>
        <v>0</v>
      </c>
      <c r="D40" s="43">
        <f>'SURSA E PAG2'!C40+'SURSA G PAG 2'!D40+'SURSA F PAG2'!D40</f>
        <v>0</v>
      </c>
      <c r="E40" s="43">
        <f>'SURSA E PAG2'!D40+'SURSA G PAG 2'!E40+'SURSA F PAG2'!E40</f>
        <v>0</v>
      </c>
      <c r="F40" s="43">
        <f>'SURSA G PAG 2'!F40+'SURSA F PAG2'!F40</f>
        <v>0</v>
      </c>
      <c r="G40" s="5">
        <f>'SURSA E PAG2'!E40+'SURSA G PAG 2'!G40+'SURSA F PAG2'!G40</f>
        <v>0</v>
      </c>
      <c r="H40" s="53">
        <f>'SURSA E PAG2'!F40+'SURSA G PAG 2'!H40+'SURSA F PAG2'!H40</f>
        <v>0</v>
      </c>
      <c r="I40" s="5">
        <f>'SURSA E PAG2'!G40+'SURSA G PAG 2'!I40+'SURSA F PAG2'!I40</f>
        <v>0</v>
      </c>
      <c r="J40" s="6">
        <f>'SURSA E PAG2'!H40+'SURSA G PAG 2'!J40+'SURSA F PAG2'!J40</f>
        <v>0</v>
      </c>
      <c r="K40" s="6">
        <f>'SURSA E PAG2'!I40+'SURSA G PAG 2'!K40+'SURSA F PAG2'!K40</f>
        <v>0</v>
      </c>
    </row>
    <row r="41" spans="1:11" x14ac:dyDescent="0.2">
      <c r="A41" s="8">
        <v>38</v>
      </c>
      <c r="B41" s="9" t="s">
        <v>40</v>
      </c>
      <c r="C41" s="43">
        <f>'SURSA E PAG1'!L41+'SURSA G PAG 2'!C41+'SURSA F PAG2'!C41</f>
        <v>0</v>
      </c>
      <c r="D41" s="43">
        <f>'SURSA E PAG2'!C41+'SURSA G PAG 2'!D41+'SURSA F PAG2'!D41</f>
        <v>0</v>
      </c>
      <c r="E41" s="43">
        <f>'SURSA E PAG2'!D41+'SURSA G PAG 2'!E41+'SURSA F PAG2'!E41</f>
        <v>0</v>
      </c>
      <c r="F41" s="43">
        <f>'SURSA G PAG 2'!F41+'SURSA F PAG2'!F41</f>
        <v>0</v>
      </c>
      <c r="G41" s="5">
        <f>'SURSA E PAG2'!E41+'SURSA G PAG 2'!G41+'SURSA F PAG2'!G41</f>
        <v>0</v>
      </c>
      <c r="H41" s="53">
        <f>'SURSA E PAG2'!F41+'SURSA G PAG 2'!H41+'SURSA F PAG2'!H41</f>
        <v>0</v>
      </c>
      <c r="I41" s="5">
        <f>'SURSA E PAG2'!G41+'SURSA G PAG 2'!I41+'SURSA F PAG2'!I41</f>
        <v>0</v>
      </c>
      <c r="J41" s="6">
        <f>'SURSA E PAG2'!H41+'SURSA G PAG 2'!J41+'SURSA F PAG2'!J41</f>
        <v>0</v>
      </c>
      <c r="K41" s="6">
        <f>'SURSA E PAG2'!I41+'SURSA G PAG 2'!K41+'SURSA F PAG2'!K41</f>
        <v>0</v>
      </c>
    </row>
    <row r="42" spans="1:11" x14ac:dyDescent="0.2">
      <c r="A42" s="8">
        <v>39</v>
      </c>
      <c r="B42" s="9" t="s">
        <v>41</v>
      </c>
      <c r="C42" s="43">
        <f>'SURSA E PAG1'!L42+'SURSA G PAG 2'!C42+'SURSA F PAG2'!C42</f>
        <v>0</v>
      </c>
      <c r="D42" s="43">
        <f>'SURSA E PAG2'!C42+'SURSA G PAG 2'!D42+'SURSA F PAG2'!D42</f>
        <v>-11258</v>
      </c>
      <c r="E42" s="43">
        <f>'SURSA E PAG2'!D42+'SURSA G PAG 2'!E42+'SURSA F PAG2'!E42</f>
        <v>11258</v>
      </c>
      <c r="F42" s="43">
        <f>'SURSA G PAG 2'!F42+'SURSA F PAG2'!F42</f>
        <v>0</v>
      </c>
      <c r="G42" s="5">
        <f>'SURSA E PAG2'!E42+'SURSA G PAG 2'!G42+'SURSA F PAG2'!G42</f>
        <v>0</v>
      </c>
      <c r="H42" s="53">
        <f>'SURSA E PAG2'!F42+'SURSA G PAG 2'!H42+'SURSA F PAG2'!H42</f>
        <v>177510</v>
      </c>
      <c r="I42" s="5">
        <f>'SURSA E PAG2'!G42+'SURSA G PAG 2'!I42+'SURSA F PAG2'!I42</f>
        <v>177510</v>
      </c>
      <c r="J42" s="6">
        <f>'SURSA E PAG2'!H42+'SURSA G PAG 2'!J42+'SURSA F PAG2'!J42</f>
        <v>177510</v>
      </c>
      <c r="K42" s="6">
        <f>'SURSA E PAG2'!I42+'SURSA G PAG 2'!K42+'SURSA F PAG2'!K42</f>
        <v>0</v>
      </c>
    </row>
    <row r="43" spans="1:11" x14ac:dyDescent="0.2">
      <c r="A43" s="8">
        <v>40</v>
      </c>
      <c r="B43" s="9" t="s">
        <v>42</v>
      </c>
      <c r="C43" s="43">
        <f>'SURSA E PAG1'!L43+'SURSA G PAG 2'!C43+'SURSA F PAG2'!C43</f>
        <v>0</v>
      </c>
      <c r="D43" s="43">
        <f>'SURSA E PAG2'!C43+'SURSA G PAG 2'!D43+'SURSA F PAG2'!D43</f>
        <v>0</v>
      </c>
      <c r="E43" s="43">
        <f>'SURSA E PAG2'!D43+'SURSA G PAG 2'!E43+'SURSA F PAG2'!E43</f>
        <v>0</v>
      </c>
      <c r="F43" s="43">
        <f>'SURSA G PAG 2'!F43+'SURSA F PAG2'!F43</f>
        <v>0</v>
      </c>
      <c r="G43" s="5">
        <f>'SURSA E PAG2'!E43+'SURSA G PAG 2'!G43+'SURSA F PAG2'!G43</f>
        <v>0</v>
      </c>
      <c r="H43" s="53">
        <f>'SURSA E PAG2'!F43+'SURSA G PAG 2'!H43+'SURSA F PAG2'!H43</f>
        <v>0</v>
      </c>
      <c r="I43" s="5">
        <f>'SURSA E PAG2'!G43+'SURSA G PAG 2'!I43+'SURSA F PAG2'!I43</f>
        <v>0</v>
      </c>
      <c r="J43" s="6">
        <f>'SURSA E PAG2'!H43+'SURSA G PAG 2'!J43+'SURSA F PAG2'!J43</f>
        <v>0</v>
      </c>
      <c r="K43" s="6">
        <f>'SURSA E PAG2'!I43+'SURSA G PAG 2'!K43+'SURSA F PAG2'!K43</f>
        <v>0</v>
      </c>
    </row>
    <row r="44" spans="1:11" x14ac:dyDescent="0.2">
      <c r="A44" s="8">
        <v>41</v>
      </c>
      <c r="B44" s="9" t="s">
        <v>43</v>
      </c>
      <c r="C44" s="43">
        <f>'SURSA E PAG1'!L44+'SURSA G PAG 2'!C44+'SURSA F PAG2'!C44</f>
        <v>0</v>
      </c>
      <c r="D44" s="43">
        <f>'SURSA E PAG2'!C44+'SURSA G PAG 2'!D44+'SURSA F PAG2'!D44</f>
        <v>0</v>
      </c>
      <c r="E44" s="43">
        <f>'SURSA E PAG2'!D44+'SURSA G PAG 2'!E44+'SURSA F PAG2'!E44</f>
        <v>0</v>
      </c>
      <c r="F44" s="43">
        <f>'SURSA G PAG 2'!F44+'SURSA F PAG2'!F44</f>
        <v>0</v>
      </c>
      <c r="G44" s="5">
        <f>'SURSA E PAG2'!E44+'SURSA G PAG 2'!G44+'SURSA F PAG2'!G44</f>
        <v>0</v>
      </c>
      <c r="H44" s="53">
        <f>'SURSA E PAG2'!F44+'SURSA G PAG 2'!H44+'SURSA F PAG2'!H44</f>
        <v>0</v>
      </c>
      <c r="I44" s="5">
        <f>'SURSA E PAG2'!G44+'SURSA G PAG 2'!I44+'SURSA F PAG2'!I44</f>
        <v>0</v>
      </c>
      <c r="J44" s="6">
        <f>'SURSA E PAG2'!H44+'SURSA G PAG 2'!J44+'SURSA F PAG2'!J44</f>
        <v>0</v>
      </c>
      <c r="K44" s="6">
        <f>'SURSA E PAG2'!I44+'SURSA G PAG 2'!K44+'SURSA F PAG2'!K44</f>
        <v>0</v>
      </c>
    </row>
    <row r="45" spans="1:11" x14ac:dyDescent="0.2">
      <c r="A45" s="8">
        <v>42</v>
      </c>
      <c r="B45" s="9" t="s">
        <v>44</v>
      </c>
      <c r="C45" s="43">
        <f>'SURSA E PAG1'!L45+'SURSA G PAG 2'!C45+'SURSA F PAG2'!C45</f>
        <v>0</v>
      </c>
      <c r="D45" s="43">
        <f>'SURSA E PAG2'!C45+'SURSA G PAG 2'!D45+'SURSA F PAG2'!D45</f>
        <v>0</v>
      </c>
      <c r="E45" s="43">
        <f>'SURSA E PAG2'!D45+'SURSA G PAG 2'!E45+'SURSA F PAG2'!E45</f>
        <v>0</v>
      </c>
      <c r="F45" s="43">
        <f>'SURSA G PAG 2'!F45+'SURSA F PAG2'!F45</f>
        <v>0</v>
      </c>
      <c r="G45" s="5">
        <f>'SURSA E PAG2'!E45+'SURSA G PAG 2'!G45+'SURSA F PAG2'!G45</f>
        <v>0</v>
      </c>
      <c r="H45" s="53">
        <f>'SURSA E PAG2'!F45+'SURSA G PAG 2'!H45+'SURSA F PAG2'!H45</f>
        <v>5262</v>
      </c>
      <c r="I45" s="5">
        <f>'SURSA E PAG2'!G45+'SURSA G PAG 2'!I45+'SURSA F PAG2'!I45</f>
        <v>5262</v>
      </c>
      <c r="J45" s="6">
        <f>'SURSA E PAG2'!H45+'SURSA G PAG 2'!J45+'SURSA F PAG2'!J45</f>
        <v>5262</v>
      </c>
      <c r="K45" s="6">
        <f>'SURSA E PAG2'!I45+'SURSA G PAG 2'!K45+'SURSA F PAG2'!K45</f>
        <v>0</v>
      </c>
    </row>
    <row r="46" spans="1:11" x14ac:dyDescent="0.2">
      <c r="A46" s="8">
        <v>43</v>
      </c>
      <c r="B46" s="9" t="s">
        <v>45</v>
      </c>
      <c r="C46" s="43">
        <f>'SURSA E PAG1'!L46+'SURSA G PAG 2'!C46+'SURSA F PAG2'!C46</f>
        <v>0</v>
      </c>
      <c r="D46" s="43">
        <f>'SURSA E PAG2'!C46+'SURSA G PAG 2'!D46+'SURSA F PAG2'!D46</f>
        <v>0</v>
      </c>
      <c r="E46" s="43">
        <f>'SURSA E PAG2'!D46+'SURSA G PAG 2'!E46+'SURSA F PAG2'!E46</f>
        <v>0</v>
      </c>
      <c r="F46" s="43">
        <f>'SURSA G PAG 2'!F46+'SURSA F PAG2'!F46</f>
        <v>0</v>
      </c>
      <c r="G46" s="5">
        <f>'SURSA E PAG2'!E46+'SURSA G PAG 2'!G46+'SURSA F PAG2'!G46</f>
        <v>0</v>
      </c>
      <c r="H46" s="53">
        <f>'SURSA E PAG2'!F46+'SURSA G PAG 2'!H46+'SURSA F PAG2'!H46</f>
        <v>0</v>
      </c>
      <c r="I46" s="5">
        <f>'SURSA E PAG2'!G46+'SURSA G PAG 2'!I46+'SURSA F PAG2'!I46</f>
        <v>0</v>
      </c>
      <c r="J46" s="6">
        <f>'SURSA E PAG2'!H46+'SURSA G PAG 2'!J46+'SURSA F PAG2'!J46</f>
        <v>0</v>
      </c>
      <c r="K46" s="6">
        <f>'SURSA E PAG2'!I46+'SURSA G PAG 2'!K46+'SURSA F PAG2'!K46</f>
        <v>0</v>
      </c>
    </row>
    <row r="47" spans="1:11" x14ac:dyDescent="0.2">
      <c r="A47" s="8">
        <v>44</v>
      </c>
      <c r="B47" s="9" t="s">
        <v>46</v>
      </c>
      <c r="C47" s="43">
        <f>'SURSA E PAG1'!L47+'SURSA G PAG 2'!C47+'SURSA F PAG2'!C47</f>
        <v>0</v>
      </c>
      <c r="D47" s="43">
        <f>'SURSA E PAG2'!C47+'SURSA G PAG 2'!D47+'SURSA F PAG2'!D47</f>
        <v>0</v>
      </c>
      <c r="E47" s="43">
        <f>'SURSA E PAG2'!D47+'SURSA G PAG 2'!E47+'SURSA F PAG2'!E47</f>
        <v>0</v>
      </c>
      <c r="F47" s="43">
        <f>'SURSA G PAG 2'!F47+'SURSA F PAG2'!F47</f>
        <v>0</v>
      </c>
      <c r="G47" s="5">
        <f>'SURSA E PAG2'!E47+'SURSA G PAG 2'!G47+'SURSA F PAG2'!G47</f>
        <v>0</v>
      </c>
      <c r="H47" s="53">
        <f>'SURSA E PAG2'!F47+'SURSA G PAG 2'!H47+'SURSA F PAG2'!H47</f>
        <v>0</v>
      </c>
      <c r="I47" s="5">
        <f>'SURSA E PAG2'!G47+'SURSA G PAG 2'!I47+'SURSA F PAG2'!I47</f>
        <v>0</v>
      </c>
      <c r="J47" s="6">
        <f>'SURSA E PAG2'!H47+'SURSA G PAG 2'!J47+'SURSA F PAG2'!J47</f>
        <v>0</v>
      </c>
      <c r="K47" s="6">
        <f>'SURSA E PAG2'!I47+'SURSA G PAG 2'!K47+'SURSA F PAG2'!K47</f>
        <v>0</v>
      </c>
    </row>
    <row r="48" spans="1:11" x14ac:dyDescent="0.2">
      <c r="A48" s="8">
        <v>45</v>
      </c>
      <c r="B48" s="9" t="s">
        <v>47</v>
      </c>
      <c r="C48" s="43">
        <f>'SURSA E PAG1'!L48+'SURSA G PAG 2'!C48+'SURSA F PAG2'!C48</f>
        <v>0</v>
      </c>
      <c r="D48" s="43">
        <f>'SURSA E PAG2'!C48+'SURSA G PAG 2'!D48+'SURSA F PAG2'!D48</f>
        <v>0</v>
      </c>
      <c r="E48" s="43">
        <f>'SURSA E PAG2'!D48+'SURSA G PAG 2'!E48+'SURSA F PAG2'!E48</f>
        <v>0</v>
      </c>
      <c r="F48" s="43">
        <f>'SURSA G PAG 2'!F48+'SURSA F PAG2'!F48</f>
        <v>0</v>
      </c>
      <c r="G48" s="5">
        <f>'SURSA E PAG2'!E48+'SURSA G PAG 2'!G48+'SURSA F PAG2'!G48</f>
        <v>0</v>
      </c>
      <c r="H48" s="53">
        <f>'SURSA E PAG2'!F48+'SURSA G PAG 2'!H48+'SURSA F PAG2'!H48</f>
        <v>0</v>
      </c>
      <c r="I48" s="5">
        <f>'SURSA E PAG2'!G48+'SURSA G PAG 2'!I48+'SURSA F PAG2'!I48</f>
        <v>0</v>
      </c>
      <c r="J48" s="6">
        <f>'SURSA E PAG2'!H48+'SURSA G PAG 2'!J48+'SURSA F PAG2'!J48</f>
        <v>0</v>
      </c>
      <c r="K48" s="6">
        <f>'SURSA E PAG2'!I48+'SURSA G PAG 2'!K48+'SURSA F PAG2'!K48</f>
        <v>0</v>
      </c>
    </row>
    <row r="49" spans="1:11" x14ac:dyDescent="0.2">
      <c r="A49" s="8">
        <v>46</v>
      </c>
      <c r="B49" s="9" t="s">
        <v>48</v>
      </c>
      <c r="C49" s="43">
        <f>'SURSA E PAG1'!L49+'SURSA G PAG 2'!C49+'SURSA F PAG2'!C49</f>
        <v>0</v>
      </c>
      <c r="D49" s="43">
        <f>'SURSA E PAG2'!C49+'SURSA G PAG 2'!D49+'SURSA F PAG2'!D49</f>
        <v>0</v>
      </c>
      <c r="E49" s="43">
        <f>'SURSA E PAG2'!D49+'SURSA G PAG 2'!E49+'SURSA F PAG2'!E49</f>
        <v>0</v>
      </c>
      <c r="F49" s="43">
        <f>'SURSA G PAG 2'!F49+'SURSA F PAG2'!F49</f>
        <v>0</v>
      </c>
      <c r="G49" s="5">
        <f>'SURSA E PAG2'!E49+'SURSA G PAG 2'!G49+'SURSA F PAG2'!G49</f>
        <v>0</v>
      </c>
      <c r="H49" s="53">
        <f>'SURSA E PAG2'!F49+'SURSA G PAG 2'!H49+'SURSA F PAG2'!H49</f>
        <v>0</v>
      </c>
      <c r="I49" s="5">
        <f>'SURSA E PAG2'!G49+'SURSA G PAG 2'!I49+'SURSA F PAG2'!I49</f>
        <v>0</v>
      </c>
      <c r="J49" s="6">
        <f>'SURSA E PAG2'!H49+'SURSA G PAG 2'!J49+'SURSA F PAG2'!J49</f>
        <v>0</v>
      </c>
      <c r="K49" s="6">
        <f>'SURSA E PAG2'!I49+'SURSA G PAG 2'!K49+'SURSA F PAG2'!K49</f>
        <v>0</v>
      </c>
    </row>
    <row r="50" spans="1:11" ht="13.5" thickBot="1" x14ac:dyDescent="0.25">
      <c r="A50" s="14">
        <v>47</v>
      </c>
      <c r="B50" s="97" t="s">
        <v>49</v>
      </c>
      <c r="C50" s="125">
        <f>'SURSA E PAG1'!L50+'SURSA G PAG 2'!C50+'SURSA F PAG2'!C50</f>
        <v>0</v>
      </c>
      <c r="D50" s="125">
        <f>'SURSA E PAG2'!C50+'SURSA G PAG 2'!D50+'SURSA F PAG2'!D50</f>
        <v>0</v>
      </c>
      <c r="E50" s="125">
        <f>'SURSA E PAG2'!D50+'SURSA G PAG 2'!E50+'SURSA F PAG2'!E50</f>
        <v>0</v>
      </c>
      <c r="F50" s="125">
        <f>'SURSA G PAG 2'!F50+'SURSA F PAG2'!F50</f>
        <v>0</v>
      </c>
      <c r="G50" s="126">
        <f>'SURSA E PAG2'!E50+'SURSA G PAG 2'!G50+'SURSA F PAG2'!G50</f>
        <v>0</v>
      </c>
      <c r="H50" s="129">
        <f>'SURSA E PAG2'!F50+'SURSA G PAG 2'!H50+'SURSA F PAG2'!H50</f>
        <v>13729</v>
      </c>
      <c r="I50" s="126">
        <f>'SURSA E PAG2'!G50+'SURSA G PAG 2'!I50+'SURSA F PAG2'!I50</f>
        <v>13729</v>
      </c>
      <c r="J50" s="101">
        <f>'SURSA E PAG2'!H50+'SURSA G PAG 2'!J50+'SURSA F PAG2'!J50</f>
        <v>13729</v>
      </c>
      <c r="K50" s="101">
        <f>'SURSA E PAG2'!I50+'SURSA G PAG 2'!K50+'SURSA F PAG2'!K50</f>
        <v>0</v>
      </c>
    </row>
    <row r="51" spans="1:11" ht="13.5" thickBot="1" x14ac:dyDescent="0.25">
      <c r="A51" s="106">
        <v>48</v>
      </c>
      <c r="B51" s="133" t="s">
        <v>50</v>
      </c>
      <c r="C51" s="134">
        <f>'SURSA E PAG1'!L51+'SURSA G PAG 2'!C51+'SURSA F PAG2'!C51</f>
        <v>0</v>
      </c>
      <c r="D51" s="134">
        <f>'SURSA E PAG2'!C51+'SURSA G PAG 2'!D51+'SURSA F PAG2'!D51</f>
        <v>0</v>
      </c>
      <c r="E51" s="134">
        <f>'SURSA E PAG2'!D51+'SURSA G PAG 2'!E51+'SURSA F PAG2'!E51</f>
        <v>0</v>
      </c>
      <c r="F51" s="134">
        <f>'SURSA G PAG 2'!F51+'SURSA F PAG2'!F51</f>
        <v>0</v>
      </c>
      <c r="G51" s="135">
        <f>'SURSA E PAG2'!E51+'SURSA G PAG 2'!G51+'SURSA F PAG2'!G51</f>
        <v>0</v>
      </c>
      <c r="H51" s="135">
        <f>'SURSA E PAG2'!F51+'SURSA G PAG 2'!H51+'SURSA F PAG2'!H51</f>
        <v>57541</v>
      </c>
      <c r="I51" s="135">
        <f>'SURSA E PAG2'!G51+'SURSA G PAG 2'!I51+'SURSA F PAG2'!I51</f>
        <v>57541</v>
      </c>
      <c r="J51" s="135">
        <f>'SURSA E PAG2'!H51+'SURSA G PAG 2'!J51+'SURSA F PAG2'!J51</f>
        <v>57541</v>
      </c>
      <c r="K51" s="136">
        <f>'SURSA E PAG2'!I51+'SURSA G PAG 2'!K51+'SURSA F PAG2'!K51</f>
        <v>0</v>
      </c>
    </row>
    <row r="52" spans="1:11" x14ac:dyDescent="0.2">
      <c r="A52" s="2">
        <v>49</v>
      </c>
      <c r="B52" s="3" t="s">
        <v>51</v>
      </c>
      <c r="C52" s="127">
        <f>'SURSA E PAG1'!L52+'SURSA G PAG 2'!C52+'SURSA F PAG2'!C52</f>
        <v>0</v>
      </c>
      <c r="D52" s="127">
        <f>'SURSA E PAG2'!C52+'SURSA G PAG 2'!D52+'SURSA F PAG2'!D52</f>
        <v>0</v>
      </c>
      <c r="E52" s="127">
        <f>'SURSA E PAG2'!D52+'SURSA G PAG 2'!E52+'SURSA F PAG2'!E52</f>
        <v>0</v>
      </c>
      <c r="F52" s="127">
        <f>'SURSA G PAG 2'!F52+'SURSA F PAG2'!F52</f>
        <v>0</v>
      </c>
      <c r="G52" s="128">
        <f>'SURSA E PAG2'!E52+'SURSA G PAG 2'!G52+'SURSA F PAG2'!G52</f>
        <v>0</v>
      </c>
      <c r="H52" s="130">
        <f>'SURSA E PAG2'!F52+'SURSA G PAG 2'!H52+'SURSA F PAG2'!H52</f>
        <v>0</v>
      </c>
      <c r="I52" s="128">
        <f>'SURSA E PAG2'!G52+'SURSA G PAG 2'!I52+'SURSA F PAG2'!I52</f>
        <v>0</v>
      </c>
      <c r="J52" s="105">
        <f>'SURSA E PAG2'!H52+'SURSA G PAG 2'!J52+'SURSA F PAG2'!J52</f>
        <v>0</v>
      </c>
      <c r="K52" s="105">
        <f>'SURSA E PAG2'!I52+'SURSA G PAG 2'!K52+'SURSA F PAG2'!K52</f>
        <v>0</v>
      </c>
    </row>
    <row r="53" spans="1:11" x14ac:dyDescent="0.2">
      <c r="A53" s="8">
        <v>50</v>
      </c>
      <c r="B53" s="9" t="s">
        <v>52</v>
      </c>
      <c r="C53" s="43">
        <f>'SURSA E PAG1'!L53+'SURSA G PAG 2'!C53+'SURSA F PAG2'!C53</f>
        <v>0</v>
      </c>
      <c r="D53" s="43">
        <f>'SURSA E PAG2'!C53+'SURSA G PAG 2'!D53+'SURSA F PAG2'!D53</f>
        <v>0</v>
      </c>
      <c r="E53" s="43">
        <f>'SURSA E PAG2'!D53+'SURSA G PAG 2'!E53+'SURSA F PAG2'!E53</f>
        <v>0</v>
      </c>
      <c r="F53" s="43">
        <f>'SURSA G PAG 2'!F53+'SURSA F PAG2'!F53</f>
        <v>0</v>
      </c>
      <c r="G53" s="5">
        <f>'SURSA E PAG2'!E53+'SURSA G PAG 2'!G53+'SURSA F PAG2'!G53</f>
        <v>0</v>
      </c>
      <c r="H53" s="53">
        <f>'SURSA E PAG2'!F53+'SURSA G PAG 2'!H53+'SURSA F PAG2'!H53</f>
        <v>0</v>
      </c>
      <c r="I53" s="5">
        <f>'SURSA E PAG2'!G53+'SURSA G PAG 2'!I53+'SURSA F PAG2'!I53</f>
        <v>0</v>
      </c>
      <c r="J53" s="6">
        <f>'SURSA E PAG2'!H53+'SURSA G PAG 2'!J53+'SURSA F PAG2'!J53</f>
        <v>0</v>
      </c>
      <c r="K53" s="6">
        <f>'SURSA E PAG2'!I53+'SURSA G PAG 2'!K53+'SURSA F PAG2'!K53</f>
        <v>0</v>
      </c>
    </row>
    <row r="54" spans="1:11" x14ac:dyDescent="0.2">
      <c r="A54" s="8">
        <v>51</v>
      </c>
      <c r="B54" s="9" t="s">
        <v>53</v>
      </c>
      <c r="C54" s="43">
        <f>'SURSA E PAG1'!L54+'SURSA G PAG 2'!C54+'SURSA F PAG2'!C54</f>
        <v>0</v>
      </c>
      <c r="D54" s="43">
        <f>'SURSA E PAG2'!C54+'SURSA G PAG 2'!D54+'SURSA F PAG2'!D54</f>
        <v>0</v>
      </c>
      <c r="E54" s="43">
        <f>'SURSA E PAG2'!D54+'SURSA G PAG 2'!E54+'SURSA F PAG2'!E54</f>
        <v>0</v>
      </c>
      <c r="F54" s="43">
        <f>'SURSA G PAG 2'!F54+'SURSA F PAG2'!F54</f>
        <v>0</v>
      </c>
      <c r="G54" s="5">
        <f>'SURSA E PAG2'!E54+'SURSA G PAG 2'!G54+'SURSA F PAG2'!G54</f>
        <v>0</v>
      </c>
      <c r="H54" s="53">
        <f>'SURSA E PAG2'!F54+'SURSA G PAG 2'!H54+'SURSA F PAG2'!H54</f>
        <v>0</v>
      </c>
      <c r="I54" s="5">
        <f>'SURSA E PAG2'!G54+'SURSA G PAG 2'!I54+'SURSA F PAG2'!I54</f>
        <v>0</v>
      </c>
      <c r="J54" s="6">
        <f>'SURSA E PAG2'!H54+'SURSA G PAG 2'!J54+'SURSA F PAG2'!J54</f>
        <v>0</v>
      </c>
      <c r="K54" s="6">
        <f>'SURSA E PAG2'!I54+'SURSA G PAG 2'!K54+'SURSA F PAG2'!K54</f>
        <v>0</v>
      </c>
    </row>
    <row r="55" spans="1:11" x14ac:dyDescent="0.2">
      <c r="A55" s="8">
        <v>52</v>
      </c>
      <c r="B55" s="9" t="s">
        <v>54</v>
      </c>
      <c r="C55" s="43">
        <f>'SURSA E PAG1'!L55+'SURSA G PAG 2'!C55+'SURSA F PAG2'!C55</f>
        <v>0</v>
      </c>
      <c r="D55" s="43">
        <f>'SURSA E PAG2'!C55+'SURSA G PAG 2'!D55+'SURSA F PAG2'!D55</f>
        <v>0</v>
      </c>
      <c r="E55" s="43">
        <f>'SURSA E PAG2'!D55+'SURSA G PAG 2'!E55+'SURSA F PAG2'!E55</f>
        <v>0</v>
      </c>
      <c r="F55" s="43">
        <f>'SURSA G PAG 2'!F55+'SURSA F PAG2'!F55</f>
        <v>0</v>
      </c>
      <c r="G55" s="5">
        <f>'SURSA E PAG2'!E55+'SURSA G PAG 2'!G55+'SURSA F PAG2'!G55</f>
        <v>0</v>
      </c>
      <c r="H55" s="53">
        <f>'SURSA E PAG2'!F55+'SURSA G PAG 2'!H55+'SURSA F PAG2'!H55</f>
        <v>53702</v>
      </c>
      <c r="I55" s="5">
        <f>'SURSA E PAG2'!G55+'SURSA G PAG 2'!I55+'SURSA F PAG2'!I55</f>
        <v>53702</v>
      </c>
      <c r="J55" s="6">
        <f>'SURSA E PAG2'!H55+'SURSA G PAG 2'!J55+'SURSA F PAG2'!J55</f>
        <v>0</v>
      </c>
      <c r="K55" s="6">
        <f>'SURSA E PAG2'!I55+'SURSA G PAG 2'!K55+'SURSA F PAG2'!K55</f>
        <v>53702</v>
      </c>
    </row>
    <row r="56" spans="1:11" x14ac:dyDescent="0.2">
      <c r="A56" s="8">
        <v>53</v>
      </c>
      <c r="B56" s="9" t="s">
        <v>55</v>
      </c>
      <c r="C56" s="43">
        <f>'SURSA E PAG1'!L56+'SURSA G PAG 2'!C56+'SURSA F PAG2'!C56</f>
        <v>0</v>
      </c>
      <c r="D56" s="43">
        <f>'SURSA E PAG2'!C56+'SURSA G PAG 2'!D56+'SURSA F PAG2'!D56</f>
        <v>0</v>
      </c>
      <c r="E56" s="43">
        <f>'SURSA E PAG2'!D56+'SURSA G PAG 2'!E56+'SURSA F PAG2'!E56</f>
        <v>0</v>
      </c>
      <c r="F56" s="43">
        <f>'SURSA G PAG 2'!F56+'SURSA F PAG2'!F56</f>
        <v>0</v>
      </c>
      <c r="G56" s="5">
        <f>'SURSA E PAG2'!E56+'SURSA G PAG 2'!G56+'SURSA F PAG2'!G56</f>
        <v>0</v>
      </c>
      <c r="H56" s="53">
        <f>'SURSA E PAG2'!F56+'SURSA G PAG 2'!H56+'SURSA F PAG2'!H56</f>
        <v>0</v>
      </c>
      <c r="I56" s="5">
        <f>'SURSA E PAG2'!G56+'SURSA G PAG 2'!I56+'SURSA F PAG2'!I56</f>
        <v>0</v>
      </c>
      <c r="J56" s="6">
        <f>'SURSA E PAG2'!H56+'SURSA G PAG 2'!J56+'SURSA F PAG2'!J56</f>
        <v>0</v>
      </c>
      <c r="K56" s="6">
        <f>'SURSA E PAG2'!I56+'SURSA G PAG 2'!K56+'SURSA F PAG2'!K56</f>
        <v>0</v>
      </c>
    </row>
    <row r="57" spans="1:11" x14ac:dyDescent="0.2">
      <c r="A57" s="8">
        <v>54</v>
      </c>
      <c r="B57" s="9" t="s">
        <v>56</v>
      </c>
      <c r="C57" s="43">
        <f>'SURSA E PAG1'!L57+'SURSA G PAG 2'!C57+'SURSA F PAG2'!C57</f>
        <v>0</v>
      </c>
      <c r="D57" s="43">
        <f>'SURSA E PAG2'!C57+'SURSA G PAG 2'!D57+'SURSA F PAG2'!D57</f>
        <v>0</v>
      </c>
      <c r="E57" s="43">
        <f>'SURSA E PAG2'!D57+'SURSA G PAG 2'!E57+'SURSA F PAG2'!E57</f>
        <v>0</v>
      </c>
      <c r="F57" s="43">
        <f>'SURSA G PAG 2'!F57+'SURSA F PAG2'!F57</f>
        <v>0</v>
      </c>
      <c r="G57" s="5">
        <f>'SURSA E PAG2'!E57+'SURSA G PAG 2'!G57+'SURSA F PAG2'!G57</f>
        <v>0</v>
      </c>
      <c r="H57" s="53">
        <f>'SURSA E PAG2'!F57+'SURSA G PAG 2'!H57+'SURSA F PAG2'!H57</f>
        <v>0</v>
      </c>
      <c r="I57" s="5">
        <f>'SURSA E PAG2'!G57+'SURSA G PAG 2'!I57+'SURSA F PAG2'!I57</f>
        <v>0</v>
      </c>
      <c r="J57" s="6">
        <f>'SURSA E PAG2'!H57+'SURSA G PAG 2'!J57+'SURSA F PAG2'!J57</f>
        <v>0</v>
      </c>
      <c r="K57" s="6">
        <f>'SURSA E PAG2'!I57+'SURSA G PAG 2'!K57+'SURSA F PAG2'!K57</f>
        <v>0</v>
      </c>
    </row>
    <row r="58" spans="1:11" x14ac:dyDescent="0.2">
      <c r="A58" s="8">
        <v>55</v>
      </c>
      <c r="B58" s="9" t="s">
        <v>57</v>
      </c>
      <c r="C58" s="43">
        <f>'SURSA E PAG1'!L58+'SURSA G PAG 2'!C58+'SURSA F PAG2'!C58</f>
        <v>0</v>
      </c>
      <c r="D58" s="43">
        <f>'SURSA E PAG2'!C58+'SURSA G PAG 2'!D58+'SURSA F PAG2'!D58</f>
        <v>0</v>
      </c>
      <c r="E58" s="43">
        <f>'SURSA E PAG2'!D58+'SURSA G PAG 2'!E58+'SURSA F PAG2'!E58</f>
        <v>0</v>
      </c>
      <c r="F58" s="43">
        <f>'SURSA G PAG 2'!F58+'SURSA F PAG2'!F58</f>
        <v>0</v>
      </c>
      <c r="G58" s="5">
        <f>'SURSA E PAG2'!E58+'SURSA G PAG 2'!G58+'SURSA F PAG2'!G58</f>
        <v>0</v>
      </c>
      <c r="H58" s="53">
        <f>'SURSA E PAG2'!F58+'SURSA G PAG 2'!H58+'SURSA F PAG2'!H58</f>
        <v>0</v>
      </c>
      <c r="I58" s="5">
        <f>'SURSA E PAG2'!G58+'SURSA G PAG 2'!I58+'SURSA F PAG2'!I58</f>
        <v>0</v>
      </c>
      <c r="J58" s="6">
        <f>'SURSA E PAG2'!H58+'SURSA G PAG 2'!J58+'SURSA F PAG2'!J58</f>
        <v>0</v>
      </c>
      <c r="K58" s="6">
        <f>'SURSA E PAG2'!I58+'SURSA G PAG 2'!K58+'SURSA F PAG2'!K58</f>
        <v>0</v>
      </c>
    </row>
    <row r="59" spans="1:11" x14ac:dyDescent="0.2">
      <c r="A59" s="8">
        <v>56</v>
      </c>
      <c r="B59" s="9" t="s">
        <v>58</v>
      </c>
      <c r="C59" s="43">
        <f>'SURSA E PAG1'!L59+'SURSA G PAG 2'!C59+'SURSA F PAG2'!C59</f>
        <v>6112</v>
      </c>
      <c r="D59" s="43">
        <f>'SURSA E PAG2'!C59+'SURSA G PAG 2'!D59+'SURSA F PAG2'!D59</f>
        <v>0</v>
      </c>
      <c r="E59" s="43">
        <f>'SURSA E PAG2'!D59+'SURSA G PAG 2'!E59+'SURSA F PAG2'!E59</f>
        <v>0</v>
      </c>
      <c r="F59" s="43">
        <f>'SURSA G PAG 2'!F59+'SURSA F PAG2'!F59</f>
        <v>0</v>
      </c>
      <c r="G59" s="5">
        <f>'SURSA E PAG2'!E59+'SURSA G PAG 2'!G59+'SURSA F PAG2'!G59</f>
        <v>0</v>
      </c>
      <c r="H59" s="53">
        <f>'SURSA E PAG2'!F59+'SURSA G PAG 2'!H59+'SURSA F PAG2'!H59</f>
        <v>52367</v>
      </c>
      <c r="I59" s="5">
        <f>'SURSA E PAG2'!G59+'SURSA G PAG 2'!I59+'SURSA F PAG2'!I59</f>
        <v>52367</v>
      </c>
      <c r="J59" s="6">
        <f>'SURSA E PAG2'!H59+'SURSA G PAG 2'!J59+'SURSA F PAG2'!J59</f>
        <v>52367</v>
      </c>
      <c r="K59" s="6">
        <f>'SURSA E PAG2'!I59+'SURSA G PAG 2'!K59+'SURSA F PAG2'!K59</f>
        <v>0</v>
      </c>
    </row>
    <row r="60" spans="1:11" x14ac:dyDescent="0.2">
      <c r="A60" s="8">
        <v>57</v>
      </c>
      <c r="B60" s="9" t="s">
        <v>59</v>
      </c>
      <c r="C60" s="43">
        <f>'SURSA E PAG1'!L60+'SURSA G PAG 2'!C60+'SURSA F PAG2'!C60</f>
        <v>0</v>
      </c>
      <c r="D60" s="43">
        <f>'SURSA E PAG2'!C60+'SURSA G PAG 2'!D60+'SURSA F PAG2'!D60</f>
        <v>0</v>
      </c>
      <c r="E60" s="43">
        <f>'SURSA E PAG2'!D60+'SURSA G PAG 2'!E60+'SURSA F PAG2'!E60</f>
        <v>0</v>
      </c>
      <c r="F60" s="43">
        <f>'SURSA G PAG 2'!F60+'SURSA F PAG2'!F60</f>
        <v>0</v>
      </c>
      <c r="G60" s="5">
        <f>'SURSA E PAG2'!E60+'SURSA G PAG 2'!G60+'SURSA F PAG2'!G60</f>
        <v>0</v>
      </c>
      <c r="H60" s="53">
        <f>'SURSA E PAG2'!F60+'SURSA G PAG 2'!H60+'SURSA F PAG2'!H60</f>
        <v>0</v>
      </c>
      <c r="I60" s="5">
        <f>'SURSA E PAG2'!G60+'SURSA G PAG 2'!I60+'SURSA F PAG2'!I60</f>
        <v>0</v>
      </c>
      <c r="J60" s="6">
        <f>'SURSA E PAG2'!H60+'SURSA G PAG 2'!J60+'SURSA F PAG2'!J60</f>
        <v>0</v>
      </c>
      <c r="K60" s="6">
        <f>'SURSA E PAG2'!I60+'SURSA G PAG 2'!K60+'SURSA F PAG2'!K60</f>
        <v>0</v>
      </c>
    </row>
    <row r="61" spans="1:11" x14ac:dyDescent="0.2">
      <c r="A61" s="8">
        <v>58</v>
      </c>
      <c r="B61" s="9" t="s">
        <v>60</v>
      </c>
      <c r="C61" s="43">
        <f>'SURSA E PAG1'!L61+'SURSA G PAG 2'!C61+'SURSA F PAG2'!C61</f>
        <v>0</v>
      </c>
      <c r="D61" s="43">
        <f>'SURSA E PAG2'!C61+'SURSA G PAG 2'!D61+'SURSA F PAG2'!D61</f>
        <v>0</v>
      </c>
      <c r="E61" s="43">
        <f>'SURSA E PAG2'!D61+'SURSA G PAG 2'!E61+'SURSA F PAG2'!E61</f>
        <v>0</v>
      </c>
      <c r="F61" s="43">
        <f>'SURSA G PAG 2'!F61+'SURSA F PAG2'!F61</f>
        <v>0</v>
      </c>
      <c r="G61" s="5">
        <f>'SURSA E PAG2'!E61+'SURSA G PAG 2'!G61+'SURSA F PAG2'!G61</f>
        <v>0</v>
      </c>
      <c r="H61" s="53">
        <f>'SURSA E PAG2'!F61+'SURSA G PAG 2'!H61+'SURSA F PAG2'!H61</f>
        <v>0</v>
      </c>
      <c r="I61" s="5">
        <f>'SURSA E PAG2'!G61+'SURSA G PAG 2'!I61+'SURSA F PAG2'!I61</f>
        <v>0</v>
      </c>
      <c r="J61" s="6">
        <f>'SURSA E PAG2'!H61+'SURSA G PAG 2'!J61+'SURSA F PAG2'!J61</f>
        <v>0</v>
      </c>
      <c r="K61" s="6">
        <f>'SURSA E PAG2'!I61+'SURSA G PAG 2'!K61+'SURSA F PAG2'!K61</f>
        <v>0</v>
      </c>
    </row>
    <row r="62" spans="1:11" x14ac:dyDescent="0.2">
      <c r="A62" s="14"/>
      <c r="B62" s="14" t="s">
        <v>61</v>
      </c>
      <c r="C62" s="45">
        <f t="shared" ref="C62:K62" si="0">SUM(C4:C61)</f>
        <v>7712</v>
      </c>
      <c r="D62" s="45">
        <f t="shared" si="0"/>
        <v>-249602</v>
      </c>
      <c r="E62" s="45">
        <f t="shared" si="0"/>
        <v>249602</v>
      </c>
      <c r="F62" s="45">
        <f t="shared" si="0"/>
        <v>0</v>
      </c>
      <c r="G62" s="45">
        <f t="shared" si="0"/>
        <v>0</v>
      </c>
      <c r="H62" s="131">
        <f t="shared" si="0"/>
        <v>1277738</v>
      </c>
      <c r="I62" s="45">
        <f t="shared" si="0"/>
        <v>1277738</v>
      </c>
      <c r="J62" s="40">
        <f t="shared" si="0"/>
        <v>1076036</v>
      </c>
      <c r="K62" s="40">
        <f t="shared" si="0"/>
        <v>201702</v>
      </c>
    </row>
    <row r="63" spans="1:11" x14ac:dyDescent="0.2">
      <c r="A63" s="8">
        <v>59</v>
      </c>
      <c r="B63" s="9" t="s">
        <v>62</v>
      </c>
      <c r="C63" s="43">
        <f>'SURSA E PAG1'!L63+'SURSA G PAG 2'!C63+'SURSA F PAG2'!C63</f>
        <v>20000</v>
      </c>
      <c r="D63" s="43">
        <f>'SURSA E PAG2'!C63+'SURSA G PAG 2'!D63+'SURSA F PAG2'!D63</f>
        <v>-561008</v>
      </c>
      <c r="E63" s="43">
        <f>'SURSA E PAG2'!D63+'SURSA G PAG 2'!E63+'SURSA F PAG2'!E63</f>
        <v>561008</v>
      </c>
      <c r="F63" s="43">
        <f>'SURSA G PAG 2'!F63+'SURSA F PAG2'!F63</f>
        <v>0</v>
      </c>
      <c r="G63" s="5">
        <f>'SURSA E PAG2'!E63+'SURSA G PAG 2'!G63+'SURSA F PAG2'!G63</f>
        <v>5355</v>
      </c>
      <c r="H63" s="53">
        <f>'SURSA E PAG2'!F63+'SURSA G PAG 2'!H63+'SURSA F PAG2'!H63</f>
        <v>918571</v>
      </c>
      <c r="I63" s="5">
        <f>'SURSA E PAG2'!G63+'SURSA G PAG 2'!I63+'SURSA F PAG2'!I63</f>
        <v>918571</v>
      </c>
      <c r="J63" s="6">
        <f>'SURSA E PAG2'!H63+'SURSA G PAG 2'!J63+'SURSA F PAG2'!J63</f>
        <v>918571</v>
      </c>
      <c r="K63" s="6">
        <f>'SURSA E PAG2'!I63+'SURSA G PAG 2'!K63+'SURSA F PAG2'!K63</f>
        <v>0</v>
      </c>
    </row>
    <row r="64" spans="1:11" x14ac:dyDescent="0.2">
      <c r="A64" s="8">
        <v>60</v>
      </c>
      <c r="B64" s="9" t="s">
        <v>63</v>
      </c>
      <c r="C64" s="43">
        <f>'SURSA E PAG1'!L64+'SURSA G PAG 2'!C64+'SURSA F PAG2'!C64</f>
        <v>0</v>
      </c>
      <c r="D64" s="43">
        <f>'SURSA E PAG2'!C64+'SURSA G PAG 2'!D64+'SURSA F PAG2'!D64</f>
        <v>-249242</v>
      </c>
      <c r="E64" s="43">
        <f>'SURSA E PAG2'!D64+'SURSA G PAG 2'!E64+'SURSA F PAG2'!E64</f>
        <v>249242</v>
      </c>
      <c r="F64" s="43">
        <f>'SURSA G PAG 2'!F64+'SURSA F PAG2'!F64</f>
        <v>0</v>
      </c>
      <c r="G64" s="5">
        <f>'SURSA E PAG2'!E64+'SURSA G PAG 2'!G64+'SURSA F PAG2'!G64</f>
        <v>0</v>
      </c>
      <c r="H64" s="53">
        <f>'SURSA E PAG2'!F64+'SURSA G PAG 2'!H64+'SURSA F PAG2'!H64</f>
        <v>2021873</v>
      </c>
      <c r="I64" s="5">
        <f>'SURSA E PAG2'!G64+'SURSA G PAG 2'!I64+'SURSA F PAG2'!I64</f>
        <v>2021873</v>
      </c>
      <c r="J64" s="6">
        <f>'SURSA E PAG2'!H64+'SURSA G PAG 2'!J64+'SURSA F PAG2'!J64</f>
        <v>1900000</v>
      </c>
      <c r="K64" s="6">
        <f>'SURSA E PAG2'!I64+'SURSA G PAG 2'!K64+'SURSA F PAG2'!K64</f>
        <v>121873</v>
      </c>
    </row>
    <row r="65" spans="1:11" x14ac:dyDescent="0.2">
      <c r="A65" s="8">
        <v>61</v>
      </c>
      <c r="B65" s="9" t="s">
        <v>64</v>
      </c>
      <c r="C65" s="43">
        <f>'SURSA E PAG1'!L65+'SURSA G PAG 2'!C65+'SURSA F PAG2'!C65</f>
        <v>9000</v>
      </c>
      <c r="D65" s="43">
        <f>'SURSA E PAG2'!C65+'SURSA G PAG 2'!D65+'SURSA F PAG2'!D65</f>
        <v>0</v>
      </c>
      <c r="E65" s="43">
        <f>'SURSA E PAG2'!D65+'SURSA G PAG 2'!E65+'SURSA F PAG2'!E65</f>
        <v>0</v>
      </c>
      <c r="F65" s="43">
        <f>'SURSA G PAG 2'!F65+'SURSA F PAG2'!F65</f>
        <v>0</v>
      </c>
      <c r="G65" s="5">
        <f>'SURSA E PAG2'!E65+'SURSA G PAG 2'!G65+'SURSA F PAG2'!G65</f>
        <v>0</v>
      </c>
      <c r="H65" s="53">
        <f>'SURSA E PAG2'!F65+'SURSA G PAG 2'!H65+'SURSA F PAG2'!H65</f>
        <v>155678</v>
      </c>
      <c r="I65" s="5">
        <f>'SURSA E PAG2'!G65+'SURSA G PAG 2'!I65+'SURSA F PAG2'!I65</f>
        <v>155678</v>
      </c>
      <c r="J65" s="6">
        <f>'SURSA E PAG2'!H65+'SURSA G PAG 2'!J65+'SURSA F PAG2'!J65</f>
        <v>113512</v>
      </c>
      <c r="K65" s="6">
        <f>'SURSA E PAG2'!I65+'SURSA G PAG 2'!K65+'SURSA F PAG2'!K65</f>
        <v>42166</v>
      </c>
    </row>
    <row r="66" spans="1:11" x14ac:dyDescent="0.2">
      <c r="A66" s="8">
        <v>62</v>
      </c>
      <c r="B66" s="9" t="s">
        <v>65</v>
      </c>
      <c r="C66" s="43">
        <f>'SURSA E PAG1'!L66+'SURSA G PAG 2'!C66+'SURSA F PAG2'!C66</f>
        <v>0</v>
      </c>
      <c r="D66" s="43">
        <f>'SURSA E PAG2'!C66+'SURSA G PAG 2'!D66+'SURSA F PAG2'!D66</f>
        <v>0</v>
      </c>
      <c r="E66" s="43">
        <f>'SURSA E PAG2'!D66+'SURSA G PAG 2'!E66+'SURSA F PAG2'!E66</f>
        <v>0</v>
      </c>
      <c r="F66" s="43">
        <f>'SURSA G PAG 2'!F66+'SURSA F PAG2'!F66</f>
        <v>0</v>
      </c>
      <c r="G66" s="5">
        <f>'SURSA E PAG2'!E66+'SURSA G PAG 2'!G66+'SURSA F PAG2'!G66</f>
        <v>0</v>
      </c>
      <c r="H66" s="53">
        <f>'SURSA E PAG2'!F66+'SURSA G PAG 2'!H66+'SURSA F PAG2'!H66</f>
        <v>10000</v>
      </c>
      <c r="I66" s="5">
        <f>'SURSA E PAG2'!G66+'SURSA G PAG 2'!I66+'SURSA F PAG2'!I66</f>
        <v>10000</v>
      </c>
      <c r="J66" s="6">
        <f>'SURSA E PAG2'!H66+'SURSA G PAG 2'!J66+'SURSA F PAG2'!J66</f>
        <v>10000</v>
      </c>
      <c r="K66" s="6">
        <f>'SURSA E PAG2'!I66+'SURSA G PAG 2'!K66+'SURSA F PAG2'!K66</f>
        <v>0</v>
      </c>
    </row>
    <row r="67" spans="1:11" x14ac:dyDescent="0.2">
      <c r="A67" s="8"/>
      <c r="B67" s="8" t="s">
        <v>66</v>
      </c>
      <c r="C67" s="45">
        <f t="shared" ref="C67:K67" si="1">SUM(C64:C66)</f>
        <v>9000</v>
      </c>
      <c r="D67" s="45">
        <f t="shared" si="1"/>
        <v>-249242</v>
      </c>
      <c r="E67" s="40">
        <f t="shared" si="1"/>
        <v>249242</v>
      </c>
      <c r="F67" s="40">
        <f t="shared" si="1"/>
        <v>0</v>
      </c>
      <c r="G67" s="40">
        <f t="shared" si="1"/>
        <v>0</v>
      </c>
      <c r="H67" s="131">
        <f t="shared" si="1"/>
        <v>2187551</v>
      </c>
      <c r="I67" s="40">
        <f t="shared" si="1"/>
        <v>2187551</v>
      </c>
      <c r="J67" s="40">
        <f t="shared" si="1"/>
        <v>2023512</v>
      </c>
      <c r="K67" s="40">
        <f t="shared" si="1"/>
        <v>164039</v>
      </c>
    </row>
    <row r="68" spans="1:11" x14ac:dyDescent="0.2">
      <c r="A68" s="8">
        <v>63</v>
      </c>
      <c r="B68" s="9" t="s">
        <v>67</v>
      </c>
      <c r="C68" s="43">
        <f>'SURSA E PAG1'!L68+'SURSA G PAG 2'!C68+'SURSA F PAG2'!C68</f>
        <v>3092000</v>
      </c>
      <c r="D68" s="43">
        <f>'SURSA E PAG2'!C68+'SURSA G PAG 2'!D68+'SURSA F PAG2'!D68</f>
        <v>-1202037</v>
      </c>
      <c r="E68" s="43">
        <f>'SURSA E PAG2'!D68+'SURSA G PAG 2'!E68+'SURSA F PAG2'!E68</f>
        <v>1202037</v>
      </c>
      <c r="F68" s="43">
        <f>'SURSA G PAG 2'!F68+'SURSA F PAG2'!F68</f>
        <v>8468693</v>
      </c>
      <c r="G68" s="5">
        <f>'SURSA E PAG2'!E68+'SURSA G PAG 2'!G68+'SURSA F PAG2'!G68</f>
        <v>0</v>
      </c>
      <c r="H68" s="53">
        <f>'SURSA E PAG2'!F68+'SURSA G PAG 2'!H68+'SURSA F PAG2'!H68</f>
        <v>6792999</v>
      </c>
      <c r="I68" s="5">
        <f>'SURSA E PAG2'!G68+'SURSA G PAG 2'!I68+'SURSA F PAG2'!I68</f>
        <v>3200177</v>
      </c>
      <c r="J68" s="6">
        <f>'SURSA E PAG2'!H68+'SURSA G PAG 2'!J68+'SURSA F PAG2'!J68</f>
        <v>3102648</v>
      </c>
      <c r="K68" s="6">
        <f>'SURSA E PAG2'!I68+'SURSA G PAG 2'!K68+'SURSA F PAG2'!K68</f>
        <v>97529</v>
      </c>
    </row>
    <row r="69" spans="1:11" x14ac:dyDescent="0.2">
      <c r="A69" s="8"/>
      <c r="B69" s="8" t="s">
        <v>68</v>
      </c>
      <c r="C69" s="45">
        <f t="shared" ref="C69:K69" si="2">C62+C63+C67+C68</f>
        <v>3128712</v>
      </c>
      <c r="D69" s="45">
        <f t="shared" si="2"/>
        <v>-2261889</v>
      </c>
      <c r="E69" s="45">
        <f t="shared" si="2"/>
        <v>2261889</v>
      </c>
      <c r="F69" s="45">
        <f t="shared" si="2"/>
        <v>8468693</v>
      </c>
      <c r="G69" s="45">
        <f t="shared" si="2"/>
        <v>5355</v>
      </c>
      <c r="H69" s="132">
        <f t="shared" si="2"/>
        <v>11176859</v>
      </c>
      <c r="I69" s="45">
        <f t="shared" si="2"/>
        <v>7584037</v>
      </c>
      <c r="J69" s="40">
        <f t="shared" si="2"/>
        <v>7120767</v>
      </c>
      <c r="K69" s="40">
        <f t="shared" si="2"/>
        <v>463270</v>
      </c>
    </row>
  </sheetData>
  <mergeCells count="12">
    <mergeCell ref="A1:I1"/>
    <mergeCell ref="A2:A3"/>
    <mergeCell ref="B2:B3"/>
    <mergeCell ref="C2:C3"/>
    <mergeCell ref="E2:E3"/>
    <mergeCell ref="D2:D3"/>
    <mergeCell ref="K2:K3"/>
    <mergeCell ref="F2:F3"/>
    <mergeCell ref="G2:G3"/>
    <mergeCell ref="I2:I3"/>
    <mergeCell ref="H2:H3"/>
    <mergeCell ref="J2:J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69"/>
  <sheetViews>
    <sheetView workbookViewId="0">
      <pane ySplit="3" topLeftCell="A25" activePane="bottomLeft" state="frozen"/>
      <selection activeCell="N30" sqref="N30"/>
      <selection pane="bottomLeft" activeCell="E68" sqref="E68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6" width="12.42578125" style="1" customWidth="1"/>
    <col min="7" max="7" width="10" style="1" bestFit="1" customWidth="1"/>
    <col min="8" max="8" width="12" style="1" customWidth="1"/>
    <col min="9" max="9" width="10" style="1" bestFit="1" customWidth="1"/>
    <col min="10" max="14" width="10" style="1" customWidth="1"/>
    <col min="15" max="16" width="11.42578125" style="1" customWidth="1"/>
    <col min="17" max="16384" width="9.140625" style="1"/>
  </cols>
  <sheetData>
    <row r="1" spans="1:16" ht="15" customHeight="1" x14ac:dyDescent="0.2">
      <c r="A1" s="76" t="s">
        <v>102</v>
      </c>
      <c r="B1" s="76"/>
      <c r="C1" s="76"/>
      <c r="D1" s="76"/>
      <c r="E1" s="76"/>
      <c r="F1" s="76"/>
      <c r="G1" s="76"/>
      <c r="H1" s="76"/>
      <c r="I1" s="76"/>
      <c r="J1" s="70"/>
      <c r="K1" s="70"/>
      <c r="L1" s="70"/>
      <c r="M1" s="70"/>
      <c r="N1" s="70"/>
      <c r="O1" s="1" t="s">
        <v>0</v>
      </c>
    </row>
    <row r="2" spans="1:16" ht="26.25" customHeight="1" x14ac:dyDescent="0.2">
      <c r="A2" s="77" t="s">
        <v>1</v>
      </c>
      <c r="B2" s="77" t="s">
        <v>2</v>
      </c>
      <c r="C2" s="83">
        <v>401016</v>
      </c>
      <c r="D2" s="83">
        <v>4110</v>
      </c>
      <c r="E2" s="82">
        <v>4210</v>
      </c>
      <c r="F2" s="82">
        <v>421011</v>
      </c>
      <c r="G2" s="82">
        <v>421039</v>
      </c>
      <c r="H2" s="82">
        <v>421043</v>
      </c>
      <c r="I2" s="82">
        <v>421062</v>
      </c>
      <c r="J2" s="82">
        <v>421088</v>
      </c>
      <c r="K2" s="82">
        <v>42108801</v>
      </c>
      <c r="L2" s="82">
        <v>42108803</v>
      </c>
      <c r="M2" s="82">
        <v>421093</v>
      </c>
      <c r="N2" s="82">
        <v>42109304</v>
      </c>
      <c r="O2" s="82">
        <v>4310</v>
      </c>
      <c r="P2" s="82">
        <v>431009</v>
      </c>
    </row>
    <row r="3" spans="1:16" x14ac:dyDescent="0.2">
      <c r="A3" s="78"/>
      <c r="B3" s="78"/>
      <c r="C3" s="84"/>
      <c r="D3" s="84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x14ac:dyDescent="0.2">
      <c r="A4" s="2">
        <v>1</v>
      </c>
      <c r="B4" s="3" t="s">
        <v>3</v>
      </c>
      <c r="C4" s="4">
        <f>'SURSA E PAG2'!J4+'SURSA G PAG.3'!C4+'SURSA F PAG3'!C4</f>
        <v>0</v>
      </c>
      <c r="D4" s="4">
        <f>'SURSA E PAG2'!K4+'SURSA G PAG.3'!D4+'SURSA F PAG3'!D4</f>
        <v>0</v>
      </c>
      <c r="E4" s="4">
        <f>'SURSA E PAG3'!C4+'SURSA G PAG.3'!F4+'SURSA F PAG3'!G4</f>
        <v>0</v>
      </c>
      <c r="F4" s="4">
        <f>'SURSA E PAG3'!D4+'SURSA G PAG.3'!G4+'SURSA F PAG3'!H4</f>
        <v>0</v>
      </c>
      <c r="G4" s="5">
        <f>'SURSA E PAG3'!E4+'SURSA G PAG.3'!H4+'SURSA F PAG3'!I4</f>
        <v>0</v>
      </c>
      <c r="H4" s="5">
        <f>'SURSA E PAG3'!F4+'SURSA G PAG.3'!I4+'SURSA F PAG3'!J4</f>
        <v>0</v>
      </c>
      <c r="I4" s="5">
        <f>'SURSA E PAG3'!G4+'SURSA G PAG.3'!J4+'SURSA F PAG3'!K4</f>
        <v>0</v>
      </c>
      <c r="J4" s="5">
        <f>'SURSA F PAG3'!L4</f>
        <v>0</v>
      </c>
      <c r="K4" s="5">
        <f>'SURSA F PAG3'!M4</f>
        <v>0</v>
      </c>
      <c r="L4" s="5">
        <f>'SURSA F PAG3'!N4</f>
        <v>0</v>
      </c>
      <c r="M4" s="5">
        <f>'SURSA F PAG3'!O4</f>
        <v>0</v>
      </c>
      <c r="N4" s="5">
        <f>'SURSA F PAG3'!P4</f>
        <v>0</v>
      </c>
      <c r="O4" s="6">
        <f>'SURSA E PAG3'!H4+'SURSA G PAG.3'!K4+'SURSA F PAG3'!Q4</f>
        <v>0</v>
      </c>
      <c r="P4" s="6">
        <f>'SURSA E PAG3'!I4+'SURSA G PAG 4'!C4+'SURSA F PAG3'!R4</f>
        <v>0</v>
      </c>
    </row>
    <row r="5" spans="1:16" x14ac:dyDescent="0.2">
      <c r="A5" s="8">
        <v>2</v>
      </c>
      <c r="B5" s="9" t="s">
        <v>4</v>
      </c>
      <c r="C5" s="4">
        <f>'SURSA E PAG2'!J5+'SURSA G PAG.3'!C5+'SURSA F PAG3'!C5</f>
        <v>0</v>
      </c>
      <c r="D5" s="4">
        <f>'SURSA E PAG2'!K5+'SURSA G PAG.3'!D5+'SURSA F PAG3'!D5</f>
        <v>0</v>
      </c>
      <c r="E5" s="4">
        <f>'SURSA E PAG3'!C5+'SURSA G PAG.3'!F5+'SURSA F PAG3'!G5</f>
        <v>0</v>
      </c>
      <c r="F5" s="4">
        <f>'SURSA E PAG3'!D5+'SURSA G PAG.3'!G5+'SURSA F PAG3'!H5</f>
        <v>0</v>
      </c>
      <c r="G5" s="5">
        <f>'SURSA E PAG3'!E5+'SURSA G PAG.3'!H5+'SURSA F PAG3'!I5</f>
        <v>0</v>
      </c>
      <c r="H5" s="5">
        <f>'SURSA E PAG3'!F5+'SURSA G PAG.3'!I5+'SURSA F PAG3'!J5</f>
        <v>0</v>
      </c>
      <c r="I5" s="5">
        <f>'SURSA E PAG3'!G5+'SURSA G PAG.3'!J5+'SURSA F PAG3'!K5</f>
        <v>0</v>
      </c>
      <c r="J5" s="5">
        <f>'SURSA F PAG3'!L5</f>
        <v>0</v>
      </c>
      <c r="K5" s="5">
        <f>'SURSA F PAG3'!M5</f>
        <v>0</v>
      </c>
      <c r="L5" s="5">
        <f>'SURSA F PAG3'!N5</f>
        <v>0</v>
      </c>
      <c r="M5" s="5">
        <f>'SURSA F PAG3'!O5</f>
        <v>0</v>
      </c>
      <c r="N5" s="5">
        <f>'SURSA F PAG3'!P5</f>
        <v>0</v>
      </c>
      <c r="O5" s="6">
        <f>'SURSA E PAG3'!H5+'SURSA G PAG.3'!K5+'SURSA F PAG3'!Q5</f>
        <v>0</v>
      </c>
      <c r="P5" s="6">
        <f>'SURSA E PAG3'!I5+'SURSA G PAG 4'!C5+'SURSA F PAG3'!R5</f>
        <v>0</v>
      </c>
    </row>
    <row r="6" spans="1:16" x14ac:dyDescent="0.2">
      <c r="A6" s="8">
        <v>3</v>
      </c>
      <c r="B6" s="9" t="s">
        <v>5</v>
      </c>
      <c r="C6" s="4">
        <f>'SURSA E PAG2'!J6+'SURSA G PAG.3'!C6+'SURSA F PAG3'!C6</f>
        <v>0</v>
      </c>
      <c r="D6" s="4">
        <f>'SURSA E PAG2'!K6+'SURSA G PAG.3'!D6+'SURSA F PAG3'!D6</f>
        <v>0</v>
      </c>
      <c r="E6" s="4">
        <f>'SURSA E PAG3'!C6+'SURSA G PAG.3'!F6+'SURSA F PAG3'!G6</f>
        <v>0</v>
      </c>
      <c r="F6" s="4">
        <f>'SURSA E PAG3'!D6+'SURSA G PAG.3'!G6+'SURSA F PAG3'!H6</f>
        <v>0</v>
      </c>
      <c r="G6" s="5">
        <f>'SURSA E PAG3'!E6+'SURSA G PAG.3'!H6+'SURSA F PAG3'!I6</f>
        <v>0</v>
      </c>
      <c r="H6" s="5">
        <f>'SURSA E PAG3'!F6+'SURSA G PAG.3'!I6+'SURSA F PAG3'!J6</f>
        <v>0</v>
      </c>
      <c r="I6" s="5">
        <f>'SURSA E PAG3'!G6+'SURSA G PAG.3'!J6+'SURSA F PAG3'!K6</f>
        <v>0</v>
      </c>
      <c r="J6" s="5">
        <f>'SURSA F PAG3'!L6</f>
        <v>0</v>
      </c>
      <c r="K6" s="5">
        <f>'SURSA F PAG3'!M6</f>
        <v>0</v>
      </c>
      <c r="L6" s="5">
        <f>'SURSA F PAG3'!N6</f>
        <v>0</v>
      </c>
      <c r="M6" s="5">
        <f>'SURSA F PAG3'!O6</f>
        <v>0</v>
      </c>
      <c r="N6" s="5">
        <f>'SURSA F PAG3'!P6</f>
        <v>0</v>
      </c>
      <c r="O6" s="6">
        <f>'SURSA E PAG3'!H6+'SURSA G PAG.3'!K6+'SURSA F PAG3'!Q6</f>
        <v>0</v>
      </c>
      <c r="P6" s="6">
        <f>'SURSA E PAG3'!I6+'SURSA G PAG 4'!C6+'SURSA F PAG3'!R6</f>
        <v>0</v>
      </c>
    </row>
    <row r="7" spans="1:16" x14ac:dyDescent="0.2">
      <c r="A7" s="8">
        <v>4</v>
      </c>
      <c r="B7" s="9" t="s">
        <v>6</v>
      </c>
      <c r="C7" s="4">
        <f>'SURSA E PAG2'!J7+'SURSA G PAG.3'!C7+'SURSA F PAG3'!C7</f>
        <v>0</v>
      </c>
      <c r="D7" s="4">
        <f>'SURSA E PAG2'!K7+'SURSA G PAG.3'!D7+'SURSA F PAG3'!D7</f>
        <v>0</v>
      </c>
      <c r="E7" s="4">
        <f>'SURSA E PAG3'!C7+'SURSA G PAG.3'!F7+'SURSA F PAG3'!G7</f>
        <v>0</v>
      </c>
      <c r="F7" s="4">
        <f>'SURSA E PAG3'!D7+'SURSA G PAG.3'!G7+'SURSA F PAG3'!H7</f>
        <v>0</v>
      </c>
      <c r="G7" s="5">
        <f>'SURSA E PAG3'!E7+'SURSA G PAG.3'!H7+'SURSA F PAG3'!I7</f>
        <v>0</v>
      </c>
      <c r="H7" s="5">
        <f>'SURSA E PAG3'!F7+'SURSA G PAG.3'!I7+'SURSA F PAG3'!J7</f>
        <v>0</v>
      </c>
      <c r="I7" s="5">
        <f>'SURSA E PAG3'!G7+'SURSA G PAG.3'!J7+'SURSA F PAG3'!K7</f>
        <v>0</v>
      </c>
      <c r="J7" s="5">
        <f>'SURSA F PAG3'!L7</f>
        <v>0</v>
      </c>
      <c r="K7" s="5">
        <f>'SURSA F PAG3'!M7</f>
        <v>0</v>
      </c>
      <c r="L7" s="5">
        <f>'SURSA F PAG3'!N7</f>
        <v>0</v>
      </c>
      <c r="M7" s="5">
        <f>'SURSA F PAG3'!O7</f>
        <v>0</v>
      </c>
      <c r="N7" s="5">
        <f>'SURSA F PAG3'!P7</f>
        <v>0</v>
      </c>
      <c r="O7" s="6">
        <f>'SURSA E PAG3'!H7+'SURSA G PAG.3'!K7+'SURSA F PAG3'!Q7</f>
        <v>0</v>
      </c>
      <c r="P7" s="6">
        <f>'SURSA E PAG3'!I7+'SURSA G PAG 4'!C7+'SURSA F PAG3'!R7</f>
        <v>0</v>
      </c>
    </row>
    <row r="8" spans="1:16" x14ac:dyDescent="0.2">
      <c r="A8" s="8">
        <v>5</v>
      </c>
      <c r="B8" s="9" t="s">
        <v>7</v>
      </c>
      <c r="C8" s="4">
        <f>'SURSA E PAG2'!J8+'SURSA G PAG.3'!C8+'SURSA F PAG3'!C8</f>
        <v>0</v>
      </c>
      <c r="D8" s="4">
        <f>'SURSA E PAG2'!K8+'SURSA G PAG.3'!D8+'SURSA F PAG3'!D8</f>
        <v>0</v>
      </c>
      <c r="E8" s="4">
        <f>'SURSA E PAG3'!C8+'SURSA G PAG.3'!F8+'SURSA F PAG3'!G8</f>
        <v>0</v>
      </c>
      <c r="F8" s="4">
        <f>'SURSA E PAG3'!D8+'SURSA G PAG.3'!G8+'SURSA F PAG3'!H8</f>
        <v>0</v>
      </c>
      <c r="G8" s="5">
        <f>'SURSA E PAG3'!E8+'SURSA G PAG.3'!H8+'SURSA F PAG3'!I8</f>
        <v>0</v>
      </c>
      <c r="H8" s="5">
        <f>'SURSA E PAG3'!F8+'SURSA G PAG.3'!I8+'SURSA F PAG3'!J8</f>
        <v>0</v>
      </c>
      <c r="I8" s="5">
        <f>'SURSA E PAG3'!G8+'SURSA G PAG.3'!J8+'SURSA F PAG3'!K8</f>
        <v>0</v>
      </c>
      <c r="J8" s="5">
        <f>'SURSA F PAG3'!L8</f>
        <v>0</v>
      </c>
      <c r="K8" s="5">
        <f>'SURSA F PAG3'!M8</f>
        <v>0</v>
      </c>
      <c r="L8" s="5">
        <f>'SURSA F PAG3'!N8</f>
        <v>0</v>
      </c>
      <c r="M8" s="5">
        <f>'SURSA F PAG3'!O8</f>
        <v>0</v>
      </c>
      <c r="N8" s="5">
        <f>'SURSA F PAG3'!P8</f>
        <v>0</v>
      </c>
      <c r="O8" s="6">
        <f>'SURSA E PAG3'!H8+'SURSA G PAG.3'!K8+'SURSA F PAG3'!Q8</f>
        <v>0</v>
      </c>
      <c r="P8" s="6">
        <f>'SURSA E PAG3'!I8+'SURSA G PAG 4'!C8+'SURSA F PAG3'!R8</f>
        <v>0</v>
      </c>
    </row>
    <row r="9" spans="1:16" x14ac:dyDescent="0.2">
      <c r="A9" s="8">
        <v>6</v>
      </c>
      <c r="B9" s="9" t="s">
        <v>8</v>
      </c>
      <c r="C9" s="4">
        <f>'SURSA E PAG2'!J9+'SURSA G PAG.3'!C9+'SURSA F PAG3'!C9</f>
        <v>0</v>
      </c>
      <c r="D9" s="4">
        <f>'SURSA E PAG2'!K9+'SURSA G PAG.3'!D9+'SURSA F PAG3'!D9</f>
        <v>0</v>
      </c>
      <c r="E9" s="4">
        <f>'SURSA E PAG3'!C9+'SURSA G PAG.3'!F9+'SURSA F PAG3'!G9</f>
        <v>0</v>
      </c>
      <c r="F9" s="4">
        <f>'SURSA E PAG3'!D9+'SURSA G PAG.3'!G9+'SURSA F PAG3'!H9</f>
        <v>0</v>
      </c>
      <c r="G9" s="5">
        <f>'SURSA E PAG3'!E9+'SURSA G PAG.3'!H9+'SURSA F PAG3'!I9</f>
        <v>0</v>
      </c>
      <c r="H9" s="5">
        <f>'SURSA E PAG3'!F9+'SURSA G PAG.3'!I9+'SURSA F PAG3'!J9</f>
        <v>0</v>
      </c>
      <c r="I9" s="5">
        <f>'SURSA E PAG3'!G9+'SURSA G PAG.3'!J9+'SURSA F PAG3'!K9</f>
        <v>0</v>
      </c>
      <c r="J9" s="5">
        <f>'SURSA F PAG3'!L9</f>
        <v>0</v>
      </c>
      <c r="K9" s="5">
        <f>'SURSA F PAG3'!M9</f>
        <v>0</v>
      </c>
      <c r="L9" s="5">
        <f>'SURSA F PAG3'!N9</f>
        <v>0</v>
      </c>
      <c r="M9" s="5">
        <f>'SURSA F PAG3'!O9</f>
        <v>0</v>
      </c>
      <c r="N9" s="5">
        <f>'SURSA F PAG3'!P9</f>
        <v>0</v>
      </c>
      <c r="O9" s="6">
        <f>'SURSA E PAG3'!H9+'SURSA G PAG.3'!K9+'SURSA F PAG3'!Q9</f>
        <v>0</v>
      </c>
      <c r="P9" s="6">
        <f>'SURSA E PAG3'!I9+'SURSA G PAG 4'!C9+'SURSA F PAG3'!R9</f>
        <v>0</v>
      </c>
    </row>
    <row r="10" spans="1:16" x14ac:dyDescent="0.2">
      <c r="A10" s="8">
        <v>7</v>
      </c>
      <c r="B10" s="9" t="s">
        <v>9</v>
      </c>
      <c r="C10" s="4">
        <f>'SURSA E PAG2'!J10+'SURSA G PAG.3'!C10+'SURSA F PAG3'!C10</f>
        <v>0</v>
      </c>
      <c r="D10" s="4">
        <f>'SURSA E PAG2'!K10+'SURSA G PAG.3'!D10+'SURSA F PAG3'!D10</f>
        <v>0</v>
      </c>
      <c r="E10" s="4">
        <f>'SURSA E PAG3'!C10+'SURSA G PAG.3'!F10+'SURSA F PAG3'!G10</f>
        <v>0</v>
      </c>
      <c r="F10" s="4">
        <f>'SURSA E PAG3'!D10+'SURSA G PAG.3'!G10+'SURSA F PAG3'!H10</f>
        <v>0</v>
      </c>
      <c r="G10" s="5">
        <f>'SURSA E PAG3'!E10+'SURSA G PAG.3'!H10+'SURSA F PAG3'!I10</f>
        <v>0</v>
      </c>
      <c r="H10" s="5">
        <f>'SURSA E PAG3'!F10+'SURSA G PAG.3'!I10+'SURSA F PAG3'!J10</f>
        <v>0</v>
      </c>
      <c r="I10" s="5">
        <f>'SURSA E PAG3'!G10+'SURSA G PAG.3'!J10+'SURSA F PAG3'!K10</f>
        <v>0</v>
      </c>
      <c r="J10" s="5">
        <f>'SURSA F PAG3'!L10</f>
        <v>0</v>
      </c>
      <c r="K10" s="5">
        <f>'SURSA F PAG3'!M10</f>
        <v>0</v>
      </c>
      <c r="L10" s="5">
        <f>'SURSA F PAG3'!N10</f>
        <v>0</v>
      </c>
      <c r="M10" s="5">
        <f>'SURSA F PAG3'!O10</f>
        <v>0</v>
      </c>
      <c r="N10" s="5">
        <f>'SURSA F PAG3'!P10</f>
        <v>0</v>
      </c>
      <c r="O10" s="6">
        <f>'SURSA E PAG3'!H10+'SURSA G PAG.3'!K10+'SURSA F PAG3'!Q10</f>
        <v>0</v>
      </c>
      <c r="P10" s="6">
        <f>'SURSA E PAG3'!I10+'SURSA G PAG 4'!C10+'SURSA F PAG3'!R10</f>
        <v>0</v>
      </c>
    </row>
    <row r="11" spans="1:16" x14ac:dyDescent="0.2">
      <c r="A11" s="8">
        <v>8</v>
      </c>
      <c r="B11" s="9" t="s">
        <v>10</v>
      </c>
      <c r="C11" s="4">
        <f>'SURSA E PAG2'!J11+'SURSA G PAG.3'!C11+'SURSA F PAG3'!C11</f>
        <v>0</v>
      </c>
      <c r="D11" s="4">
        <f>'SURSA E PAG2'!K11+'SURSA G PAG.3'!D11+'SURSA F PAG3'!D11</f>
        <v>0</v>
      </c>
      <c r="E11" s="4">
        <f>'SURSA E PAG3'!C11+'SURSA G PAG.3'!F11+'SURSA F PAG3'!G11</f>
        <v>0</v>
      </c>
      <c r="F11" s="4">
        <f>'SURSA E PAG3'!D11+'SURSA G PAG.3'!G11+'SURSA F PAG3'!H11</f>
        <v>0</v>
      </c>
      <c r="G11" s="5">
        <f>'SURSA E PAG3'!E11+'SURSA G PAG.3'!H11+'SURSA F PAG3'!I11</f>
        <v>0</v>
      </c>
      <c r="H11" s="5">
        <f>'SURSA E PAG3'!F11+'SURSA G PAG.3'!I11+'SURSA F PAG3'!J11</f>
        <v>0</v>
      </c>
      <c r="I11" s="5">
        <f>'SURSA E PAG3'!G11+'SURSA G PAG.3'!J11+'SURSA F PAG3'!K11</f>
        <v>0</v>
      </c>
      <c r="J11" s="5">
        <f>'SURSA F PAG3'!L11</f>
        <v>0</v>
      </c>
      <c r="K11" s="5">
        <f>'SURSA F PAG3'!M11</f>
        <v>0</v>
      </c>
      <c r="L11" s="5">
        <f>'SURSA F PAG3'!N11</f>
        <v>0</v>
      </c>
      <c r="M11" s="5">
        <f>'SURSA F PAG3'!O11</f>
        <v>0</v>
      </c>
      <c r="N11" s="5">
        <f>'SURSA F PAG3'!P11</f>
        <v>0</v>
      </c>
      <c r="O11" s="6">
        <f>'SURSA E PAG3'!H11+'SURSA G PAG.3'!K11+'SURSA F PAG3'!Q11</f>
        <v>0</v>
      </c>
      <c r="P11" s="6">
        <f>'SURSA E PAG3'!I11+'SURSA G PAG 4'!C11+'SURSA F PAG3'!R11</f>
        <v>0</v>
      </c>
    </row>
    <row r="12" spans="1:16" x14ac:dyDescent="0.2">
      <c r="A12" s="8">
        <v>9</v>
      </c>
      <c r="B12" s="9" t="s">
        <v>11</v>
      </c>
      <c r="C12" s="4">
        <f>'SURSA E PAG2'!J12+'SURSA G PAG.3'!C12+'SURSA F PAG3'!C12</f>
        <v>0</v>
      </c>
      <c r="D12" s="4">
        <f>'SURSA E PAG2'!K12+'SURSA G PAG.3'!D12+'SURSA F PAG3'!D12</f>
        <v>0</v>
      </c>
      <c r="E12" s="4">
        <f>'SURSA E PAG3'!C12+'SURSA G PAG.3'!F12+'SURSA F PAG3'!G12</f>
        <v>0</v>
      </c>
      <c r="F12" s="4">
        <f>'SURSA E PAG3'!D12+'SURSA G PAG.3'!G12+'SURSA F PAG3'!H12</f>
        <v>0</v>
      </c>
      <c r="G12" s="5">
        <f>'SURSA E PAG3'!E12+'SURSA G PAG.3'!H12+'SURSA F PAG3'!I12</f>
        <v>0</v>
      </c>
      <c r="H12" s="5">
        <f>'SURSA E PAG3'!F12+'SURSA G PAG.3'!I12+'SURSA F PAG3'!J12</f>
        <v>0</v>
      </c>
      <c r="I12" s="5">
        <f>'SURSA E PAG3'!G12+'SURSA G PAG.3'!J12+'SURSA F PAG3'!K12</f>
        <v>0</v>
      </c>
      <c r="J12" s="5">
        <f>'SURSA F PAG3'!L12</f>
        <v>0</v>
      </c>
      <c r="K12" s="5">
        <f>'SURSA F PAG3'!M12</f>
        <v>0</v>
      </c>
      <c r="L12" s="5">
        <f>'SURSA F PAG3'!N12</f>
        <v>0</v>
      </c>
      <c r="M12" s="5">
        <f>'SURSA F PAG3'!O12</f>
        <v>0</v>
      </c>
      <c r="N12" s="5">
        <f>'SURSA F PAG3'!P12</f>
        <v>0</v>
      </c>
      <c r="O12" s="6">
        <f>'SURSA E PAG3'!H12+'SURSA G PAG.3'!K12+'SURSA F PAG3'!Q12</f>
        <v>0</v>
      </c>
      <c r="P12" s="6">
        <f>'SURSA E PAG3'!I12+'SURSA G PAG 4'!C12+'SURSA F PAG3'!R12</f>
        <v>0</v>
      </c>
    </row>
    <row r="13" spans="1:16" x14ac:dyDescent="0.2">
      <c r="A13" s="8">
        <v>10</v>
      </c>
      <c r="B13" s="9" t="s">
        <v>12</v>
      </c>
      <c r="C13" s="4">
        <f>'SURSA E PAG2'!J13+'SURSA G PAG.3'!C13+'SURSA F PAG3'!C13</f>
        <v>0</v>
      </c>
      <c r="D13" s="4">
        <f>'SURSA E PAG2'!K13+'SURSA G PAG.3'!D13+'SURSA F PAG3'!D13</f>
        <v>0</v>
      </c>
      <c r="E13" s="4">
        <f>'SURSA E PAG3'!C13+'SURSA G PAG.3'!F13+'SURSA F PAG3'!G13</f>
        <v>0</v>
      </c>
      <c r="F13" s="4">
        <f>'SURSA E PAG3'!D13+'SURSA G PAG.3'!G13+'SURSA F PAG3'!H13</f>
        <v>0</v>
      </c>
      <c r="G13" s="5">
        <f>'SURSA E PAG3'!E13+'SURSA G PAG.3'!H13+'SURSA F PAG3'!I13</f>
        <v>0</v>
      </c>
      <c r="H13" s="5">
        <f>'SURSA E PAG3'!F13+'SURSA G PAG.3'!I13+'SURSA F PAG3'!J13</f>
        <v>0</v>
      </c>
      <c r="I13" s="5">
        <f>'SURSA E PAG3'!G13+'SURSA G PAG.3'!J13+'SURSA F PAG3'!K13</f>
        <v>0</v>
      </c>
      <c r="J13" s="5">
        <f>'SURSA F PAG3'!L13</f>
        <v>0</v>
      </c>
      <c r="K13" s="5">
        <f>'SURSA F PAG3'!M13</f>
        <v>0</v>
      </c>
      <c r="L13" s="5">
        <f>'SURSA F PAG3'!N13</f>
        <v>0</v>
      </c>
      <c r="M13" s="5">
        <f>'SURSA F PAG3'!O13</f>
        <v>0</v>
      </c>
      <c r="N13" s="5">
        <f>'SURSA F PAG3'!P13</f>
        <v>0</v>
      </c>
      <c r="O13" s="6">
        <f>'SURSA E PAG3'!H13+'SURSA G PAG.3'!K13+'SURSA F PAG3'!Q13</f>
        <v>0</v>
      </c>
      <c r="P13" s="6">
        <f>'SURSA E PAG3'!I13+'SURSA G PAG 4'!C13+'SURSA F PAG3'!R13</f>
        <v>0</v>
      </c>
    </row>
    <row r="14" spans="1:16" x14ac:dyDescent="0.2">
      <c r="A14" s="8">
        <v>11</v>
      </c>
      <c r="B14" s="9" t="s">
        <v>13</v>
      </c>
      <c r="C14" s="4">
        <f>'SURSA E PAG2'!J14+'SURSA G PAG.3'!C14+'SURSA F PAG3'!C14</f>
        <v>0</v>
      </c>
      <c r="D14" s="4">
        <f>'SURSA E PAG2'!K14+'SURSA G PAG.3'!D14+'SURSA F PAG3'!D14</f>
        <v>0</v>
      </c>
      <c r="E14" s="4">
        <f>'SURSA E PAG3'!C14+'SURSA G PAG.3'!F14+'SURSA F PAG3'!G14</f>
        <v>0</v>
      </c>
      <c r="F14" s="4">
        <f>'SURSA E PAG3'!D14+'SURSA G PAG.3'!G14+'SURSA F PAG3'!H14</f>
        <v>0</v>
      </c>
      <c r="G14" s="5">
        <f>'SURSA E PAG3'!E14+'SURSA G PAG.3'!H14+'SURSA F PAG3'!I14</f>
        <v>0</v>
      </c>
      <c r="H14" s="5">
        <f>'SURSA E PAG3'!F14+'SURSA G PAG.3'!I14+'SURSA F PAG3'!J14</f>
        <v>0</v>
      </c>
      <c r="I14" s="5">
        <f>'SURSA E PAG3'!G14+'SURSA G PAG.3'!J14+'SURSA F PAG3'!K14</f>
        <v>0</v>
      </c>
      <c r="J14" s="5">
        <f>'SURSA F PAG3'!L14</f>
        <v>0</v>
      </c>
      <c r="K14" s="5">
        <f>'SURSA F PAG3'!M14</f>
        <v>0</v>
      </c>
      <c r="L14" s="5">
        <f>'SURSA F PAG3'!N14</f>
        <v>0</v>
      </c>
      <c r="M14" s="5">
        <f>'SURSA F PAG3'!O14</f>
        <v>0</v>
      </c>
      <c r="N14" s="5">
        <f>'SURSA F PAG3'!P14</f>
        <v>0</v>
      </c>
      <c r="O14" s="6">
        <f>'SURSA E PAG3'!H14+'SURSA G PAG.3'!K14+'SURSA F PAG3'!Q14</f>
        <v>0</v>
      </c>
      <c r="P14" s="6">
        <f>'SURSA E PAG3'!I14+'SURSA G PAG 4'!C14+'SURSA F PAG3'!R14</f>
        <v>0</v>
      </c>
    </row>
    <row r="15" spans="1:16" x14ac:dyDescent="0.2">
      <c r="A15" s="8">
        <v>12</v>
      </c>
      <c r="B15" s="9" t="s">
        <v>14</v>
      </c>
      <c r="C15" s="4">
        <f>'SURSA E PAG2'!J15+'SURSA G PAG.3'!C15+'SURSA F PAG3'!C15</f>
        <v>0</v>
      </c>
      <c r="D15" s="4">
        <f>'SURSA E PAG2'!K15+'SURSA G PAG.3'!D15+'SURSA F PAG3'!D15</f>
        <v>0</v>
      </c>
      <c r="E15" s="4">
        <f>'SURSA E PAG3'!C15+'SURSA G PAG.3'!F15+'SURSA F PAG3'!G15</f>
        <v>0</v>
      </c>
      <c r="F15" s="4">
        <f>'SURSA E PAG3'!D15+'SURSA G PAG.3'!G15+'SURSA F PAG3'!H15</f>
        <v>0</v>
      </c>
      <c r="G15" s="5">
        <f>'SURSA E PAG3'!E15+'SURSA G PAG.3'!H15+'SURSA F PAG3'!I15</f>
        <v>0</v>
      </c>
      <c r="H15" s="5">
        <f>'SURSA E PAG3'!F15+'SURSA G PAG.3'!I15+'SURSA F PAG3'!J15</f>
        <v>0</v>
      </c>
      <c r="I15" s="5">
        <f>'SURSA E PAG3'!G15+'SURSA G PAG.3'!J15+'SURSA F PAG3'!K15</f>
        <v>0</v>
      </c>
      <c r="J15" s="5">
        <f>'SURSA F PAG3'!L15</f>
        <v>0</v>
      </c>
      <c r="K15" s="5">
        <f>'SURSA F PAG3'!M15</f>
        <v>0</v>
      </c>
      <c r="L15" s="5">
        <f>'SURSA F PAG3'!N15</f>
        <v>0</v>
      </c>
      <c r="M15" s="5">
        <f>'SURSA F PAG3'!O15</f>
        <v>0</v>
      </c>
      <c r="N15" s="5">
        <f>'SURSA F PAG3'!P15</f>
        <v>0</v>
      </c>
      <c r="O15" s="6">
        <f>'SURSA E PAG3'!H15+'SURSA G PAG.3'!K15+'SURSA F PAG3'!Q15</f>
        <v>0</v>
      </c>
      <c r="P15" s="6">
        <f>'SURSA E PAG3'!I15+'SURSA G PAG 4'!C15+'SURSA F PAG3'!R15</f>
        <v>0</v>
      </c>
    </row>
    <row r="16" spans="1:16" x14ac:dyDescent="0.2">
      <c r="A16" s="8">
        <v>13</v>
      </c>
      <c r="B16" s="9" t="s">
        <v>15</v>
      </c>
      <c r="C16" s="4">
        <f>'SURSA E PAG2'!J16+'SURSA G PAG.3'!C16+'SURSA F PAG3'!C16</f>
        <v>0</v>
      </c>
      <c r="D16" s="4">
        <f>'SURSA E PAG2'!K16+'SURSA G PAG.3'!D16+'SURSA F PAG3'!D16</f>
        <v>0</v>
      </c>
      <c r="E16" s="4">
        <f>'SURSA E PAG3'!C16+'SURSA G PAG.3'!F16+'SURSA F PAG3'!G16</f>
        <v>0</v>
      </c>
      <c r="F16" s="4">
        <f>'SURSA E PAG3'!D16+'SURSA G PAG.3'!G16+'SURSA F PAG3'!H16</f>
        <v>0</v>
      </c>
      <c r="G16" s="5">
        <f>'SURSA E PAG3'!E16+'SURSA G PAG.3'!H16+'SURSA F PAG3'!I16</f>
        <v>0</v>
      </c>
      <c r="H16" s="5">
        <f>'SURSA E PAG3'!F16+'SURSA G PAG.3'!I16+'SURSA F PAG3'!J16</f>
        <v>0</v>
      </c>
      <c r="I16" s="5">
        <f>'SURSA E PAG3'!G16+'SURSA G PAG.3'!J16+'SURSA F PAG3'!K16</f>
        <v>0</v>
      </c>
      <c r="J16" s="5">
        <f>'SURSA F PAG3'!L16</f>
        <v>0</v>
      </c>
      <c r="K16" s="5">
        <f>'SURSA F PAG3'!M16</f>
        <v>0</v>
      </c>
      <c r="L16" s="5">
        <f>'SURSA F PAG3'!N16</f>
        <v>0</v>
      </c>
      <c r="M16" s="5">
        <f>'SURSA F PAG3'!O16</f>
        <v>0</v>
      </c>
      <c r="N16" s="5">
        <f>'SURSA F PAG3'!P16</f>
        <v>0</v>
      </c>
      <c r="O16" s="6">
        <f>'SURSA E PAG3'!H16+'SURSA G PAG.3'!K16+'SURSA F PAG3'!Q16</f>
        <v>0</v>
      </c>
      <c r="P16" s="6">
        <f>'SURSA E PAG3'!I16+'SURSA G PAG 4'!C16+'SURSA F PAG3'!R16</f>
        <v>0</v>
      </c>
    </row>
    <row r="17" spans="1:16" x14ac:dyDescent="0.2">
      <c r="A17" s="8">
        <v>14</v>
      </c>
      <c r="B17" s="9" t="s">
        <v>16</v>
      </c>
      <c r="C17" s="4">
        <f>'SURSA E PAG2'!J17+'SURSA G PAG.3'!C17+'SURSA F PAG3'!C17</f>
        <v>0</v>
      </c>
      <c r="D17" s="4">
        <f>'SURSA E PAG2'!K17+'SURSA G PAG.3'!D17+'SURSA F PAG3'!D17</f>
        <v>0</v>
      </c>
      <c r="E17" s="4">
        <f>'SURSA E PAG3'!C17+'SURSA G PAG.3'!F17+'SURSA F PAG3'!G17</f>
        <v>0</v>
      </c>
      <c r="F17" s="4">
        <f>'SURSA E PAG3'!D17+'SURSA G PAG.3'!G17+'SURSA F PAG3'!H17</f>
        <v>0</v>
      </c>
      <c r="G17" s="5">
        <f>'SURSA E PAG3'!E17+'SURSA G PAG.3'!H17+'SURSA F PAG3'!I17</f>
        <v>0</v>
      </c>
      <c r="H17" s="5">
        <f>'SURSA E PAG3'!F17+'SURSA G PAG.3'!I17+'SURSA F PAG3'!J17</f>
        <v>0</v>
      </c>
      <c r="I17" s="5">
        <f>'SURSA E PAG3'!G17+'SURSA G PAG.3'!J17+'SURSA F PAG3'!K17</f>
        <v>0</v>
      </c>
      <c r="J17" s="5">
        <f>'SURSA F PAG3'!L17</f>
        <v>0</v>
      </c>
      <c r="K17" s="5">
        <f>'SURSA F PAG3'!M17</f>
        <v>0</v>
      </c>
      <c r="L17" s="5">
        <f>'SURSA F PAG3'!N17</f>
        <v>0</v>
      </c>
      <c r="M17" s="5">
        <f>'SURSA F PAG3'!O17</f>
        <v>0</v>
      </c>
      <c r="N17" s="5">
        <f>'SURSA F PAG3'!P17</f>
        <v>0</v>
      </c>
      <c r="O17" s="6">
        <f>'SURSA E PAG3'!H17+'SURSA G PAG.3'!K17+'SURSA F PAG3'!Q17</f>
        <v>0</v>
      </c>
      <c r="P17" s="6">
        <f>'SURSA E PAG3'!I17+'SURSA G PAG 4'!C17+'SURSA F PAG3'!R17</f>
        <v>0</v>
      </c>
    </row>
    <row r="18" spans="1:16" x14ac:dyDescent="0.2">
      <c r="A18" s="8">
        <v>15</v>
      </c>
      <c r="B18" s="9" t="s">
        <v>17</v>
      </c>
      <c r="C18" s="4">
        <f>'SURSA E PAG2'!J18+'SURSA G PAG.3'!C18+'SURSA F PAG3'!C18</f>
        <v>0</v>
      </c>
      <c r="D18" s="4">
        <f>'SURSA E PAG2'!K18+'SURSA G PAG.3'!D18+'SURSA F PAG3'!D18</f>
        <v>0</v>
      </c>
      <c r="E18" s="4">
        <f>'SURSA E PAG3'!C18+'SURSA G PAG.3'!F18+'SURSA F PAG3'!G18</f>
        <v>0</v>
      </c>
      <c r="F18" s="4">
        <f>'SURSA E PAG3'!D18+'SURSA G PAG.3'!G18+'SURSA F PAG3'!H18</f>
        <v>0</v>
      </c>
      <c r="G18" s="5">
        <f>'SURSA E PAG3'!E18+'SURSA G PAG.3'!H18+'SURSA F PAG3'!I18</f>
        <v>0</v>
      </c>
      <c r="H18" s="5">
        <f>'SURSA E PAG3'!F18+'SURSA G PAG.3'!I18+'SURSA F PAG3'!J18</f>
        <v>0</v>
      </c>
      <c r="I18" s="5">
        <f>'SURSA E PAG3'!G18+'SURSA G PAG.3'!J18+'SURSA F PAG3'!K18</f>
        <v>0</v>
      </c>
      <c r="J18" s="5">
        <f>'SURSA F PAG3'!L18</f>
        <v>0</v>
      </c>
      <c r="K18" s="5">
        <f>'SURSA F PAG3'!M18</f>
        <v>0</v>
      </c>
      <c r="L18" s="5">
        <f>'SURSA F PAG3'!N18</f>
        <v>0</v>
      </c>
      <c r="M18" s="5">
        <f>'SURSA F PAG3'!O18</f>
        <v>0</v>
      </c>
      <c r="N18" s="5">
        <f>'SURSA F PAG3'!P18</f>
        <v>0</v>
      </c>
      <c r="O18" s="6">
        <f>'SURSA E PAG3'!H18+'SURSA G PAG.3'!K18+'SURSA F PAG3'!Q18</f>
        <v>0</v>
      </c>
      <c r="P18" s="6">
        <f>'SURSA E PAG3'!I18+'SURSA G PAG 4'!C18+'SURSA F PAG3'!R18</f>
        <v>0</v>
      </c>
    </row>
    <row r="19" spans="1:16" x14ac:dyDescent="0.2">
      <c r="A19" s="8">
        <v>16</v>
      </c>
      <c r="B19" s="9" t="s">
        <v>18</v>
      </c>
      <c r="C19" s="4">
        <f>'SURSA E PAG2'!J19+'SURSA G PAG.3'!C19+'SURSA F PAG3'!C19</f>
        <v>0</v>
      </c>
      <c r="D19" s="4">
        <f>'SURSA E PAG2'!K19+'SURSA G PAG.3'!D19+'SURSA F PAG3'!D19</f>
        <v>0</v>
      </c>
      <c r="E19" s="4">
        <f>'SURSA E PAG3'!C19+'SURSA G PAG.3'!F19+'SURSA F PAG3'!G19</f>
        <v>0</v>
      </c>
      <c r="F19" s="4">
        <f>'SURSA E PAG3'!D19+'SURSA G PAG.3'!G19+'SURSA F PAG3'!H19</f>
        <v>0</v>
      </c>
      <c r="G19" s="5">
        <f>'SURSA E PAG3'!E19+'SURSA G PAG.3'!H19+'SURSA F PAG3'!I19</f>
        <v>0</v>
      </c>
      <c r="H19" s="5">
        <f>'SURSA E PAG3'!F19+'SURSA G PAG.3'!I19+'SURSA F PAG3'!J19</f>
        <v>0</v>
      </c>
      <c r="I19" s="5">
        <f>'SURSA E PAG3'!G19+'SURSA G PAG.3'!J19+'SURSA F PAG3'!K19</f>
        <v>0</v>
      </c>
      <c r="J19" s="5">
        <f>'SURSA F PAG3'!L19</f>
        <v>0</v>
      </c>
      <c r="K19" s="5">
        <f>'SURSA F PAG3'!M19</f>
        <v>0</v>
      </c>
      <c r="L19" s="5">
        <f>'SURSA F PAG3'!N19</f>
        <v>0</v>
      </c>
      <c r="M19" s="5">
        <f>'SURSA F PAG3'!O19</f>
        <v>0</v>
      </c>
      <c r="N19" s="5">
        <f>'SURSA F PAG3'!P19</f>
        <v>0</v>
      </c>
      <c r="O19" s="6">
        <f>'SURSA E PAG3'!H19+'SURSA G PAG.3'!K19+'SURSA F PAG3'!Q19</f>
        <v>0</v>
      </c>
      <c r="P19" s="6">
        <f>'SURSA E PAG3'!I19+'SURSA G PAG 4'!C19+'SURSA F PAG3'!R19</f>
        <v>0</v>
      </c>
    </row>
    <row r="20" spans="1:16" x14ac:dyDescent="0.2">
      <c r="A20" s="8">
        <v>17</v>
      </c>
      <c r="B20" s="9" t="s">
        <v>19</v>
      </c>
      <c r="C20" s="4">
        <f>'SURSA E PAG2'!J20+'SURSA G PAG.3'!C20+'SURSA F PAG3'!C20</f>
        <v>0</v>
      </c>
      <c r="D20" s="4">
        <f>'SURSA E PAG2'!K20+'SURSA G PAG.3'!D20+'SURSA F PAG3'!D20</f>
        <v>0</v>
      </c>
      <c r="E20" s="4">
        <f>'SURSA E PAG3'!C20+'SURSA G PAG.3'!F20+'SURSA F PAG3'!G20</f>
        <v>0</v>
      </c>
      <c r="F20" s="4">
        <f>'SURSA E PAG3'!D20+'SURSA G PAG.3'!G20+'SURSA F PAG3'!H20</f>
        <v>0</v>
      </c>
      <c r="G20" s="5">
        <f>'SURSA E PAG3'!E20+'SURSA G PAG.3'!H20+'SURSA F PAG3'!I20</f>
        <v>0</v>
      </c>
      <c r="H20" s="5">
        <f>'SURSA E PAG3'!F20+'SURSA G PAG.3'!I20+'SURSA F PAG3'!J20</f>
        <v>0</v>
      </c>
      <c r="I20" s="5">
        <f>'SURSA E PAG3'!G20+'SURSA G PAG.3'!J20+'SURSA F PAG3'!K20</f>
        <v>0</v>
      </c>
      <c r="J20" s="5">
        <f>'SURSA F PAG3'!L20</f>
        <v>0</v>
      </c>
      <c r="K20" s="5">
        <f>'SURSA F PAG3'!M20</f>
        <v>0</v>
      </c>
      <c r="L20" s="5">
        <f>'SURSA F PAG3'!N20</f>
        <v>0</v>
      </c>
      <c r="M20" s="5">
        <f>'SURSA F PAG3'!O20</f>
        <v>0</v>
      </c>
      <c r="N20" s="5">
        <f>'SURSA F PAG3'!P20</f>
        <v>0</v>
      </c>
      <c r="O20" s="6">
        <f>'SURSA E PAG3'!H20+'SURSA G PAG.3'!K20+'SURSA F PAG3'!Q20</f>
        <v>0</v>
      </c>
      <c r="P20" s="6">
        <f>'SURSA E PAG3'!I20+'SURSA G PAG 4'!C20+'SURSA F PAG3'!R20</f>
        <v>0</v>
      </c>
    </row>
    <row r="21" spans="1:16" x14ac:dyDescent="0.2">
      <c r="A21" s="8">
        <v>18</v>
      </c>
      <c r="B21" s="9" t="s">
        <v>20</v>
      </c>
      <c r="C21" s="4">
        <f>'SURSA E PAG2'!J21+'SURSA G PAG.3'!C21+'SURSA F PAG3'!C21</f>
        <v>0</v>
      </c>
      <c r="D21" s="4">
        <f>'SURSA E PAG2'!K21+'SURSA G PAG.3'!D21+'SURSA F PAG3'!D21</f>
        <v>0</v>
      </c>
      <c r="E21" s="4">
        <f>'SURSA E PAG3'!C21+'SURSA G PAG.3'!F21+'SURSA F PAG3'!G21</f>
        <v>0</v>
      </c>
      <c r="F21" s="4">
        <f>'SURSA E PAG3'!D21+'SURSA G PAG.3'!G21+'SURSA F PAG3'!H21</f>
        <v>0</v>
      </c>
      <c r="G21" s="5">
        <f>'SURSA E PAG3'!E21+'SURSA G PAG.3'!H21+'SURSA F PAG3'!I21</f>
        <v>0</v>
      </c>
      <c r="H21" s="5">
        <f>'SURSA E PAG3'!F21+'SURSA G PAG.3'!I21+'SURSA F PAG3'!J21</f>
        <v>0</v>
      </c>
      <c r="I21" s="5">
        <f>'SURSA E PAG3'!G21+'SURSA G PAG.3'!J21+'SURSA F PAG3'!K21</f>
        <v>0</v>
      </c>
      <c r="J21" s="5">
        <f>'SURSA F PAG3'!L21</f>
        <v>0</v>
      </c>
      <c r="K21" s="5">
        <f>'SURSA F PAG3'!M21</f>
        <v>0</v>
      </c>
      <c r="L21" s="5">
        <f>'SURSA F PAG3'!N21</f>
        <v>0</v>
      </c>
      <c r="M21" s="5">
        <f>'SURSA F PAG3'!O21</f>
        <v>0</v>
      </c>
      <c r="N21" s="5">
        <f>'SURSA F PAG3'!P21</f>
        <v>0</v>
      </c>
      <c r="O21" s="6">
        <f>'SURSA E PAG3'!H21+'SURSA G PAG.3'!K21+'SURSA F PAG3'!Q21</f>
        <v>0</v>
      </c>
      <c r="P21" s="6">
        <f>'SURSA E PAG3'!I21+'SURSA G PAG 4'!C21+'SURSA F PAG3'!R21</f>
        <v>0</v>
      </c>
    </row>
    <row r="22" spans="1:16" x14ac:dyDescent="0.2">
      <c r="A22" s="8">
        <v>19</v>
      </c>
      <c r="B22" s="9" t="s">
        <v>21</v>
      </c>
      <c r="C22" s="4">
        <f>'SURSA E PAG2'!J22+'SURSA G PAG.3'!C22+'SURSA F PAG3'!C22</f>
        <v>0</v>
      </c>
      <c r="D22" s="4">
        <f>'SURSA E PAG2'!K22+'SURSA G PAG.3'!D22+'SURSA F PAG3'!D22</f>
        <v>0</v>
      </c>
      <c r="E22" s="4">
        <f>'SURSA E PAG3'!C22+'SURSA G PAG.3'!F22+'SURSA F PAG3'!G22</f>
        <v>0</v>
      </c>
      <c r="F22" s="4">
        <f>'SURSA E PAG3'!D22+'SURSA G PAG.3'!G22+'SURSA F PAG3'!H22</f>
        <v>0</v>
      </c>
      <c r="G22" s="5">
        <f>'SURSA E PAG3'!E22+'SURSA G PAG.3'!H22+'SURSA F PAG3'!I22</f>
        <v>0</v>
      </c>
      <c r="H22" s="5">
        <f>'SURSA E PAG3'!F22+'SURSA G PAG.3'!I22+'SURSA F PAG3'!J22</f>
        <v>0</v>
      </c>
      <c r="I22" s="5">
        <f>'SURSA E PAG3'!G22+'SURSA G PAG.3'!J22+'SURSA F PAG3'!K22</f>
        <v>0</v>
      </c>
      <c r="J22" s="5">
        <f>'SURSA F PAG3'!L22</f>
        <v>0</v>
      </c>
      <c r="K22" s="5">
        <f>'SURSA F PAG3'!M22</f>
        <v>0</v>
      </c>
      <c r="L22" s="5">
        <f>'SURSA F PAG3'!N22</f>
        <v>0</v>
      </c>
      <c r="M22" s="5">
        <f>'SURSA F PAG3'!O22</f>
        <v>0</v>
      </c>
      <c r="N22" s="5">
        <f>'SURSA F PAG3'!P22</f>
        <v>0</v>
      </c>
      <c r="O22" s="6">
        <f>'SURSA E PAG3'!H22+'SURSA G PAG.3'!K22+'SURSA F PAG3'!Q22</f>
        <v>0</v>
      </c>
      <c r="P22" s="6">
        <f>'SURSA E PAG3'!I22+'SURSA G PAG 4'!C22+'SURSA F PAG3'!R22</f>
        <v>0</v>
      </c>
    </row>
    <row r="23" spans="1:16" x14ac:dyDescent="0.2">
      <c r="A23" s="8">
        <v>20</v>
      </c>
      <c r="B23" s="9" t="s">
        <v>22</v>
      </c>
      <c r="C23" s="4">
        <f>'SURSA E PAG2'!J23+'SURSA G PAG.3'!C23+'SURSA F PAG3'!C23</f>
        <v>0</v>
      </c>
      <c r="D23" s="4">
        <f>'SURSA E PAG2'!K23+'SURSA G PAG.3'!D23+'SURSA F PAG3'!D23</f>
        <v>0</v>
      </c>
      <c r="E23" s="4">
        <f>'SURSA E PAG3'!C23+'SURSA G PAG.3'!F23+'SURSA F PAG3'!G23</f>
        <v>0</v>
      </c>
      <c r="F23" s="4">
        <f>'SURSA E PAG3'!D23+'SURSA G PAG.3'!G23+'SURSA F PAG3'!H23</f>
        <v>0</v>
      </c>
      <c r="G23" s="5">
        <f>'SURSA E PAG3'!E23+'SURSA G PAG.3'!H23+'SURSA F PAG3'!I23</f>
        <v>0</v>
      </c>
      <c r="H23" s="5">
        <f>'SURSA E PAG3'!F23+'SURSA G PAG.3'!I23+'SURSA F PAG3'!J23</f>
        <v>0</v>
      </c>
      <c r="I23" s="5">
        <f>'SURSA E PAG3'!G23+'SURSA G PAG.3'!J23+'SURSA F PAG3'!K23</f>
        <v>0</v>
      </c>
      <c r="J23" s="5">
        <f>'SURSA F PAG3'!L23</f>
        <v>0</v>
      </c>
      <c r="K23" s="5">
        <f>'SURSA F PAG3'!M23</f>
        <v>0</v>
      </c>
      <c r="L23" s="5">
        <f>'SURSA F PAG3'!N23</f>
        <v>0</v>
      </c>
      <c r="M23" s="5">
        <f>'SURSA F PAG3'!O23</f>
        <v>0</v>
      </c>
      <c r="N23" s="5">
        <f>'SURSA F PAG3'!P23</f>
        <v>0</v>
      </c>
      <c r="O23" s="6">
        <f>'SURSA E PAG3'!H23+'SURSA G PAG.3'!K23+'SURSA F PAG3'!Q23</f>
        <v>0</v>
      </c>
      <c r="P23" s="6">
        <f>'SURSA E PAG3'!I23+'SURSA G PAG 4'!C23+'SURSA F PAG3'!R23</f>
        <v>0</v>
      </c>
    </row>
    <row r="24" spans="1:16" x14ac:dyDescent="0.2">
      <c r="A24" s="8">
        <v>21</v>
      </c>
      <c r="B24" s="9" t="s">
        <v>23</v>
      </c>
      <c r="C24" s="4">
        <f>'SURSA E PAG2'!J24+'SURSA G PAG.3'!C24+'SURSA F PAG3'!C24</f>
        <v>0</v>
      </c>
      <c r="D24" s="4">
        <f>'SURSA E PAG2'!K24+'SURSA G PAG.3'!D24+'SURSA F PAG3'!D24</f>
        <v>0</v>
      </c>
      <c r="E24" s="4">
        <f>'SURSA E PAG3'!C24+'SURSA G PAG.3'!F24+'SURSA F PAG3'!G24</f>
        <v>0</v>
      </c>
      <c r="F24" s="4">
        <f>'SURSA E PAG3'!D24+'SURSA G PAG.3'!G24+'SURSA F PAG3'!H24</f>
        <v>0</v>
      </c>
      <c r="G24" s="5">
        <f>'SURSA E PAG3'!E24+'SURSA G PAG.3'!H24+'SURSA F PAG3'!I24</f>
        <v>0</v>
      </c>
      <c r="H24" s="5">
        <f>'SURSA E PAG3'!F24+'SURSA G PAG.3'!I24+'SURSA F PAG3'!J24</f>
        <v>0</v>
      </c>
      <c r="I24" s="5">
        <f>'SURSA E PAG3'!G24+'SURSA G PAG.3'!J24+'SURSA F PAG3'!K24</f>
        <v>0</v>
      </c>
      <c r="J24" s="5">
        <f>'SURSA F PAG3'!L24</f>
        <v>0</v>
      </c>
      <c r="K24" s="5">
        <f>'SURSA F PAG3'!M24</f>
        <v>0</v>
      </c>
      <c r="L24" s="5">
        <f>'SURSA F PAG3'!N24</f>
        <v>0</v>
      </c>
      <c r="M24" s="5">
        <f>'SURSA F PAG3'!O24</f>
        <v>0</v>
      </c>
      <c r="N24" s="5">
        <f>'SURSA F PAG3'!P24</f>
        <v>0</v>
      </c>
      <c r="O24" s="6">
        <f>'SURSA E PAG3'!H24+'SURSA G PAG.3'!K24+'SURSA F PAG3'!Q24</f>
        <v>0</v>
      </c>
      <c r="P24" s="6">
        <f>'SURSA E PAG3'!I24+'SURSA G PAG 4'!C24+'SURSA F PAG3'!R24</f>
        <v>0</v>
      </c>
    </row>
    <row r="25" spans="1:16" x14ac:dyDescent="0.2">
      <c r="A25" s="8">
        <v>22</v>
      </c>
      <c r="B25" s="9" t="s">
        <v>24</v>
      </c>
      <c r="C25" s="4">
        <f>'SURSA E PAG2'!J25+'SURSA G PAG.3'!C25+'SURSA F PAG3'!C25</f>
        <v>0</v>
      </c>
      <c r="D25" s="4">
        <f>'SURSA E PAG2'!K25+'SURSA G PAG.3'!D25+'SURSA F PAG3'!D25</f>
        <v>0</v>
      </c>
      <c r="E25" s="4">
        <f>'SURSA E PAG3'!C25+'SURSA G PAG.3'!F25+'SURSA F PAG3'!G25</f>
        <v>0</v>
      </c>
      <c r="F25" s="4">
        <f>'SURSA E PAG3'!D25+'SURSA G PAG.3'!G25+'SURSA F PAG3'!H25</f>
        <v>0</v>
      </c>
      <c r="G25" s="5">
        <f>'SURSA E PAG3'!E25+'SURSA G PAG.3'!H25+'SURSA F PAG3'!I25</f>
        <v>0</v>
      </c>
      <c r="H25" s="5">
        <f>'SURSA E PAG3'!F25+'SURSA G PAG.3'!I25+'SURSA F PAG3'!J25</f>
        <v>0</v>
      </c>
      <c r="I25" s="5">
        <f>'SURSA E PAG3'!G25+'SURSA G PAG.3'!J25+'SURSA F PAG3'!K25</f>
        <v>0</v>
      </c>
      <c r="J25" s="5">
        <f>'SURSA F PAG3'!L25</f>
        <v>0</v>
      </c>
      <c r="K25" s="5">
        <f>'SURSA F PAG3'!M25</f>
        <v>0</v>
      </c>
      <c r="L25" s="5">
        <f>'SURSA F PAG3'!N25</f>
        <v>0</v>
      </c>
      <c r="M25" s="5">
        <f>'SURSA F PAG3'!O25</f>
        <v>0</v>
      </c>
      <c r="N25" s="5">
        <f>'SURSA F PAG3'!P25</f>
        <v>0</v>
      </c>
      <c r="O25" s="6">
        <f>'SURSA E PAG3'!H25+'SURSA G PAG.3'!K25+'SURSA F PAG3'!Q25</f>
        <v>0</v>
      </c>
      <c r="P25" s="6">
        <f>'SURSA E PAG3'!I25+'SURSA G PAG 4'!C25+'SURSA F PAG3'!R25</f>
        <v>0</v>
      </c>
    </row>
    <row r="26" spans="1:16" x14ac:dyDescent="0.2">
      <c r="A26" s="8">
        <v>23</v>
      </c>
      <c r="B26" s="9" t="s">
        <v>25</v>
      </c>
      <c r="C26" s="4">
        <f>'SURSA E PAG2'!J26+'SURSA G PAG.3'!C26+'SURSA F PAG3'!C26</f>
        <v>0</v>
      </c>
      <c r="D26" s="4">
        <f>'SURSA E PAG2'!K26+'SURSA G PAG.3'!D26+'SURSA F PAG3'!D26</f>
        <v>0</v>
      </c>
      <c r="E26" s="4">
        <f>'SURSA E PAG3'!C26+'SURSA G PAG.3'!F26+'SURSA F PAG3'!G26</f>
        <v>0</v>
      </c>
      <c r="F26" s="4">
        <f>'SURSA E PAG3'!D26+'SURSA G PAG.3'!G26+'SURSA F PAG3'!H26</f>
        <v>0</v>
      </c>
      <c r="G26" s="5">
        <f>'SURSA E PAG3'!E26+'SURSA G PAG.3'!H26+'SURSA F PAG3'!I26</f>
        <v>0</v>
      </c>
      <c r="H26" s="5">
        <f>'SURSA E PAG3'!F26+'SURSA G PAG.3'!I26+'SURSA F PAG3'!J26</f>
        <v>0</v>
      </c>
      <c r="I26" s="5">
        <f>'SURSA E PAG3'!G26+'SURSA G PAG.3'!J26+'SURSA F PAG3'!K26</f>
        <v>0</v>
      </c>
      <c r="J26" s="5">
        <f>'SURSA F PAG3'!L26</f>
        <v>0</v>
      </c>
      <c r="K26" s="5">
        <f>'SURSA F PAG3'!M26</f>
        <v>0</v>
      </c>
      <c r="L26" s="5">
        <f>'SURSA F PAG3'!N26</f>
        <v>0</v>
      </c>
      <c r="M26" s="5">
        <f>'SURSA F PAG3'!O26</f>
        <v>0</v>
      </c>
      <c r="N26" s="5">
        <f>'SURSA F PAG3'!P26</f>
        <v>0</v>
      </c>
      <c r="O26" s="6">
        <f>'SURSA E PAG3'!H26+'SURSA G PAG.3'!K26+'SURSA F PAG3'!Q26</f>
        <v>0</v>
      </c>
      <c r="P26" s="6">
        <f>'SURSA E PAG3'!I26+'SURSA G PAG 4'!C26+'SURSA F PAG3'!R26</f>
        <v>0</v>
      </c>
    </row>
    <row r="27" spans="1:16" x14ac:dyDescent="0.2">
      <c r="A27" s="8">
        <v>24</v>
      </c>
      <c r="B27" s="9" t="s">
        <v>26</v>
      </c>
      <c r="C27" s="4">
        <f>'SURSA E PAG2'!J27+'SURSA G PAG.3'!C27+'SURSA F PAG3'!C27</f>
        <v>0</v>
      </c>
      <c r="D27" s="4">
        <f>'SURSA E PAG2'!K27+'SURSA G PAG.3'!D27+'SURSA F PAG3'!D27</f>
        <v>0</v>
      </c>
      <c r="E27" s="4">
        <f>'SURSA E PAG3'!C27+'SURSA G PAG.3'!F27+'SURSA F PAG3'!G27</f>
        <v>0</v>
      </c>
      <c r="F27" s="4">
        <f>'SURSA E PAG3'!D27+'SURSA G PAG.3'!G27+'SURSA F PAG3'!H27</f>
        <v>0</v>
      </c>
      <c r="G27" s="5">
        <f>'SURSA E PAG3'!E27+'SURSA G PAG.3'!H27+'SURSA F PAG3'!I27</f>
        <v>0</v>
      </c>
      <c r="H27" s="5">
        <f>'SURSA E PAG3'!F27+'SURSA G PAG.3'!I27+'SURSA F PAG3'!J27</f>
        <v>0</v>
      </c>
      <c r="I27" s="5">
        <f>'SURSA E PAG3'!G27+'SURSA G PAG.3'!J27+'SURSA F PAG3'!K27</f>
        <v>0</v>
      </c>
      <c r="J27" s="5">
        <f>'SURSA F PAG3'!L27</f>
        <v>0</v>
      </c>
      <c r="K27" s="5">
        <f>'SURSA F PAG3'!M27</f>
        <v>0</v>
      </c>
      <c r="L27" s="5">
        <f>'SURSA F PAG3'!N27</f>
        <v>0</v>
      </c>
      <c r="M27" s="5">
        <f>'SURSA F PAG3'!O27</f>
        <v>0</v>
      </c>
      <c r="N27" s="5">
        <f>'SURSA F PAG3'!P27</f>
        <v>0</v>
      </c>
      <c r="O27" s="6">
        <f>'SURSA E PAG3'!H27+'SURSA G PAG.3'!K27+'SURSA F PAG3'!Q27</f>
        <v>0</v>
      </c>
      <c r="P27" s="6">
        <f>'SURSA E PAG3'!I27+'SURSA G PAG 4'!C27+'SURSA F PAG3'!R27</f>
        <v>0</v>
      </c>
    </row>
    <row r="28" spans="1:16" x14ac:dyDescent="0.2">
      <c r="A28" s="8">
        <v>25</v>
      </c>
      <c r="B28" s="9" t="s">
        <v>27</v>
      </c>
      <c r="C28" s="4">
        <f>'SURSA E PAG2'!J28+'SURSA G PAG.3'!C28+'SURSA F PAG3'!C28</f>
        <v>0</v>
      </c>
      <c r="D28" s="4">
        <f>'SURSA E PAG2'!K28+'SURSA G PAG.3'!D28+'SURSA F PAG3'!D28</f>
        <v>0</v>
      </c>
      <c r="E28" s="4">
        <f>'SURSA E PAG3'!C28+'SURSA G PAG.3'!F28+'SURSA F PAG3'!G28</f>
        <v>0</v>
      </c>
      <c r="F28" s="4">
        <f>'SURSA E PAG3'!D28+'SURSA G PAG.3'!G28+'SURSA F PAG3'!H28</f>
        <v>0</v>
      </c>
      <c r="G28" s="5">
        <f>'SURSA E PAG3'!E28+'SURSA G PAG.3'!H28+'SURSA F PAG3'!I28</f>
        <v>0</v>
      </c>
      <c r="H28" s="5">
        <f>'SURSA E PAG3'!F28+'SURSA G PAG.3'!I28+'SURSA F PAG3'!J28</f>
        <v>0</v>
      </c>
      <c r="I28" s="5">
        <f>'SURSA E PAG3'!G28+'SURSA G PAG.3'!J28+'SURSA F PAG3'!K28</f>
        <v>0</v>
      </c>
      <c r="J28" s="5">
        <f>'SURSA F PAG3'!L28</f>
        <v>0</v>
      </c>
      <c r="K28" s="5">
        <f>'SURSA F PAG3'!M28</f>
        <v>0</v>
      </c>
      <c r="L28" s="5">
        <f>'SURSA F PAG3'!N28</f>
        <v>0</v>
      </c>
      <c r="M28" s="5">
        <f>'SURSA F PAG3'!O28</f>
        <v>0</v>
      </c>
      <c r="N28" s="5">
        <f>'SURSA F PAG3'!P28</f>
        <v>0</v>
      </c>
      <c r="O28" s="6">
        <f>'SURSA E PAG3'!H28+'SURSA G PAG.3'!K28+'SURSA F PAG3'!Q28</f>
        <v>0</v>
      </c>
      <c r="P28" s="6">
        <f>'SURSA E PAG3'!I28+'SURSA G PAG 4'!C28+'SURSA F PAG3'!R28</f>
        <v>0</v>
      </c>
    </row>
    <row r="29" spans="1:16" x14ac:dyDescent="0.2">
      <c r="A29" s="8">
        <v>26</v>
      </c>
      <c r="B29" s="9" t="s">
        <v>28</v>
      </c>
      <c r="C29" s="4">
        <f>'SURSA E PAG2'!J29+'SURSA G PAG.3'!C29+'SURSA F PAG3'!C29</f>
        <v>0</v>
      </c>
      <c r="D29" s="4">
        <f>'SURSA E PAG2'!K29+'SURSA G PAG.3'!D29+'SURSA F PAG3'!D29</f>
        <v>0</v>
      </c>
      <c r="E29" s="4">
        <f>'SURSA E PAG3'!C29+'SURSA G PAG.3'!F29+'SURSA F PAG3'!G29</f>
        <v>0</v>
      </c>
      <c r="F29" s="4">
        <f>'SURSA E PAG3'!D29+'SURSA G PAG.3'!G29+'SURSA F PAG3'!H29</f>
        <v>0</v>
      </c>
      <c r="G29" s="5">
        <f>'SURSA E PAG3'!E29+'SURSA G PAG.3'!H29+'SURSA F PAG3'!I29</f>
        <v>0</v>
      </c>
      <c r="H29" s="5">
        <f>'SURSA E PAG3'!F29+'SURSA G PAG.3'!I29+'SURSA F PAG3'!J29</f>
        <v>0</v>
      </c>
      <c r="I29" s="5">
        <f>'SURSA E PAG3'!G29+'SURSA G PAG.3'!J29+'SURSA F PAG3'!K29</f>
        <v>0</v>
      </c>
      <c r="J29" s="5">
        <f>'SURSA F PAG3'!L29</f>
        <v>0</v>
      </c>
      <c r="K29" s="5">
        <f>'SURSA F PAG3'!M29</f>
        <v>0</v>
      </c>
      <c r="L29" s="5">
        <f>'SURSA F PAG3'!N29</f>
        <v>0</v>
      </c>
      <c r="M29" s="5">
        <f>'SURSA F PAG3'!O29</f>
        <v>0</v>
      </c>
      <c r="N29" s="5">
        <f>'SURSA F PAG3'!P29</f>
        <v>0</v>
      </c>
      <c r="O29" s="6">
        <f>'SURSA E PAG3'!H29+'SURSA G PAG.3'!K29+'SURSA F PAG3'!Q29</f>
        <v>0</v>
      </c>
      <c r="P29" s="6">
        <f>'SURSA E PAG3'!I29+'SURSA G PAG 4'!C29+'SURSA F PAG3'!R29</f>
        <v>0</v>
      </c>
    </row>
    <row r="30" spans="1:16" x14ac:dyDescent="0.2">
      <c r="A30" s="8">
        <v>27</v>
      </c>
      <c r="B30" s="9" t="s">
        <v>29</v>
      </c>
      <c r="C30" s="4">
        <f>'SURSA E PAG2'!J30+'SURSA G PAG.3'!C30+'SURSA F PAG3'!C30</f>
        <v>0</v>
      </c>
      <c r="D30" s="4">
        <f>'SURSA E PAG2'!K30+'SURSA G PAG.3'!D30+'SURSA F PAG3'!D30</f>
        <v>0</v>
      </c>
      <c r="E30" s="4">
        <f>'SURSA E PAG3'!C30+'SURSA G PAG.3'!F30+'SURSA F PAG3'!G30</f>
        <v>0</v>
      </c>
      <c r="F30" s="4">
        <f>'SURSA E PAG3'!D30+'SURSA G PAG.3'!G30+'SURSA F PAG3'!H30</f>
        <v>0</v>
      </c>
      <c r="G30" s="5">
        <f>'SURSA E PAG3'!E30+'SURSA G PAG.3'!H30+'SURSA F PAG3'!I30</f>
        <v>0</v>
      </c>
      <c r="H30" s="5">
        <f>'SURSA E PAG3'!F30+'SURSA G PAG.3'!I30+'SURSA F PAG3'!J30</f>
        <v>0</v>
      </c>
      <c r="I30" s="5">
        <f>'SURSA E PAG3'!G30+'SURSA G PAG.3'!J30+'SURSA F PAG3'!K30</f>
        <v>0</v>
      </c>
      <c r="J30" s="5">
        <f>'SURSA F PAG3'!L30</f>
        <v>0</v>
      </c>
      <c r="K30" s="5">
        <f>'SURSA F PAG3'!M30</f>
        <v>0</v>
      </c>
      <c r="L30" s="5">
        <f>'SURSA F PAG3'!N30</f>
        <v>0</v>
      </c>
      <c r="M30" s="5">
        <f>'SURSA F PAG3'!O30</f>
        <v>0</v>
      </c>
      <c r="N30" s="5">
        <f>'SURSA F PAG3'!P30</f>
        <v>0</v>
      </c>
      <c r="O30" s="6">
        <f>'SURSA E PAG3'!H30+'SURSA G PAG.3'!K30+'SURSA F PAG3'!Q30</f>
        <v>0</v>
      </c>
      <c r="P30" s="6">
        <f>'SURSA E PAG3'!I30+'SURSA G PAG 4'!C30+'SURSA F PAG3'!R30</f>
        <v>0</v>
      </c>
    </row>
    <row r="31" spans="1:16" x14ac:dyDescent="0.2">
      <c r="A31" s="8">
        <v>28</v>
      </c>
      <c r="B31" s="9" t="s">
        <v>30</v>
      </c>
      <c r="C31" s="4">
        <f>'SURSA E PAG2'!J31+'SURSA G PAG.3'!C31+'SURSA F PAG3'!C31</f>
        <v>0</v>
      </c>
      <c r="D31" s="4">
        <f>'SURSA E PAG2'!K31+'SURSA G PAG.3'!D31+'SURSA F PAG3'!D31</f>
        <v>0</v>
      </c>
      <c r="E31" s="4">
        <f>'SURSA E PAG3'!C31+'SURSA G PAG.3'!F31+'SURSA F PAG3'!G31</f>
        <v>0</v>
      </c>
      <c r="F31" s="4">
        <f>'SURSA E PAG3'!D31+'SURSA G PAG.3'!G31+'SURSA F PAG3'!H31</f>
        <v>0</v>
      </c>
      <c r="G31" s="5">
        <f>'SURSA E PAG3'!E31+'SURSA G PAG.3'!H31+'SURSA F PAG3'!I31</f>
        <v>0</v>
      </c>
      <c r="H31" s="5">
        <f>'SURSA E PAG3'!F31+'SURSA G PAG.3'!I31+'SURSA F PAG3'!J31</f>
        <v>0</v>
      </c>
      <c r="I31" s="5">
        <f>'SURSA E PAG3'!G31+'SURSA G PAG.3'!J31+'SURSA F PAG3'!K31</f>
        <v>0</v>
      </c>
      <c r="J31" s="5">
        <f>'SURSA F PAG3'!L31</f>
        <v>0</v>
      </c>
      <c r="K31" s="5">
        <f>'SURSA F PAG3'!M31</f>
        <v>0</v>
      </c>
      <c r="L31" s="5">
        <f>'SURSA F PAG3'!N31</f>
        <v>0</v>
      </c>
      <c r="M31" s="5">
        <f>'SURSA F PAG3'!O31</f>
        <v>0</v>
      </c>
      <c r="N31" s="5">
        <f>'SURSA F PAG3'!P31</f>
        <v>0</v>
      </c>
      <c r="O31" s="6">
        <f>'SURSA E PAG3'!H31+'SURSA G PAG.3'!K31+'SURSA F PAG3'!Q31</f>
        <v>0</v>
      </c>
      <c r="P31" s="6">
        <f>'SURSA E PAG3'!I31+'SURSA G PAG 4'!C31+'SURSA F PAG3'!R31</f>
        <v>0</v>
      </c>
    </row>
    <row r="32" spans="1:16" x14ac:dyDescent="0.2">
      <c r="A32" s="8">
        <v>29</v>
      </c>
      <c r="B32" s="9" t="s">
        <v>31</v>
      </c>
      <c r="C32" s="4">
        <f>'SURSA E PAG2'!J32+'SURSA G PAG.3'!C32+'SURSA F PAG3'!C32</f>
        <v>0</v>
      </c>
      <c r="D32" s="4">
        <f>'SURSA E PAG2'!K32+'SURSA G PAG.3'!D32+'SURSA F PAG3'!D32</f>
        <v>100000</v>
      </c>
      <c r="E32" s="4">
        <f>'SURSA E PAG3'!C32+'SURSA G PAG.3'!F32+'SURSA F PAG3'!G32</f>
        <v>0</v>
      </c>
      <c r="F32" s="4">
        <f>'SURSA E PAG3'!D32+'SURSA G PAG.3'!G32+'SURSA F PAG3'!H32</f>
        <v>0</v>
      </c>
      <c r="G32" s="5">
        <f>'SURSA E PAG3'!E32+'SURSA G PAG.3'!H32+'SURSA F PAG3'!I32</f>
        <v>0</v>
      </c>
      <c r="H32" s="5">
        <f>'SURSA E PAG3'!F32+'SURSA G PAG.3'!I32+'SURSA F PAG3'!J32</f>
        <v>0</v>
      </c>
      <c r="I32" s="5">
        <f>'SURSA E PAG3'!G32+'SURSA G PAG.3'!J32+'SURSA F PAG3'!K32</f>
        <v>0</v>
      </c>
      <c r="J32" s="5">
        <f>'SURSA F PAG3'!L32</f>
        <v>0</v>
      </c>
      <c r="K32" s="5">
        <f>'SURSA F PAG3'!M32</f>
        <v>0</v>
      </c>
      <c r="L32" s="5">
        <f>'SURSA F PAG3'!N32</f>
        <v>0</v>
      </c>
      <c r="M32" s="5">
        <f>'SURSA F PAG3'!O32</f>
        <v>0</v>
      </c>
      <c r="N32" s="5">
        <f>'SURSA F PAG3'!P32</f>
        <v>0</v>
      </c>
      <c r="O32" s="6">
        <f>'SURSA E PAG3'!H32+'SURSA G PAG.3'!K32+'SURSA F PAG3'!Q32</f>
        <v>0</v>
      </c>
      <c r="P32" s="6">
        <f>'SURSA E PAG3'!I32+'SURSA G PAG 4'!C32+'SURSA F PAG3'!R32</f>
        <v>0</v>
      </c>
    </row>
    <row r="33" spans="1:16" x14ac:dyDescent="0.2">
      <c r="A33" s="8">
        <v>30</v>
      </c>
      <c r="B33" s="9" t="s">
        <v>32</v>
      </c>
      <c r="C33" s="4">
        <f>'SURSA E PAG2'!J33+'SURSA G PAG.3'!C33+'SURSA F PAG3'!C33</f>
        <v>0</v>
      </c>
      <c r="D33" s="4">
        <f>'SURSA E PAG2'!K33+'SURSA G PAG.3'!D33+'SURSA F PAG3'!D33</f>
        <v>0</v>
      </c>
      <c r="E33" s="4">
        <f>'SURSA E PAG3'!C33+'SURSA G PAG.3'!F33+'SURSA F PAG3'!G33</f>
        <v>0</v>
      </c>
      <c r="F33" s="4">
        <f>'SURSA E PAG3'!D33+'SURSA G PAG.3'!G33+'SURSA F PAG3'!H33</f>
        <v>0</v>
      </c>
      <c r="G33" s="5">
        <f>'SURSA E PAG3'!E33+'SURSA G PAG.3'!H33+'SURSA F PAG3'!I33</f>
        <v>0</v>
      </c>
      <c r="H33" s="5">
        <f>'SURSA E PAG3'!F33+'SURSA G PAG.3'!I33+'SURSA F PAG3'!J33</f>
        <v>0</v>
      </c>
      <c r="I33" s="5">
        <f>'SURSA E PAG3'!G33+'SURSA G PAG.3'!J33+'SURSA F PAG3'!K33</f>
        <v>0</v>
      </c>
      <c r="J33" s="5">
        <f>'SURSA F PAG3'!L33</f>
        <v>0</v>
      </c>
      <c r="K33" s="5">
        <f>'SURSA F PAG3'!M33</f>
        <v>0</v>
      </c>
      <c r="L33" s="5">
        <f>'SURSA F PAG3'!N33</f>
        <v>0</v>
      </c>
      <c r="M33" s="5">
        <f>'SURSA F PAG3'!O33</f>
        <v>0</v>
      </c>
      <c r="N33" s="5">
        <f>'SURSA F PAG3'!P33</f>
        <v>0</v>
      </c>
      <c r="O33" s="6">
        <f>'SURSA E PAG3'!H33+'SURSA G PAG.3'!K33+'SURSA F PAG3'!Q33</f>
        <v>0</v>
      </c>
      <c r="P33" s="6">
        <f>'SURSA E PAG3'!I33+'SURSA G PAG 4'!C33+'SURSA F PAG3'!R33</f>
        <v>0</v>
      </c>
    </row>
    <row r="34" spans="1:16" x14ac:dyDescent="0.2">
      <c r="A34" s="8">
        <v>31</v>
      </c>
      <c r="B34" s="9" t="s">
        <v>33</v>
      </c>
      <c r="C34" s="4">
        <f>'SURSA E PAG2'!J34+'SURSA G PAG.3'!C34+'SURSA F PAG3'!C34</f>
        <v>0</v>
      </c>
      <c r="D34" s="4">
        <f>'SURSA E PAG2'!K34+'SURSA G PAG.3'!D34+'SURSA F PAG3'!D34</f>
        <v>0</v>
      </c>
      <c r="E34" s="4">
        <f>'SURSA E PAG3'!C34+'SURSA G PAG.3'!F34+'SURSA F PAG3'!G34</f>
        <v>0</v>
      </c>
      <c r="F34" s="4">
        <f>'SURSA E PAG3'!D34+'SURSA G PAG.3'!G34+'SURSA F PAG3'!H34</f>
        <v>0</v>
      </c>
      <c r="G34" s="5">
        <f>'SURSA E PAG3'!E34+'SURSA G PAG.3'!H34+'SURSA F PAG3'!I34</f>
        <v>0</v>
      </c>
      <c r="H34" s="5">
        <f>'SURSA E PAG3'!F34+'SURSA G PAG.3'!I34+'SURSA F PAG3'!J34</f>
        <v>0</v>
      </c>
      <c r="I34" s="5">
        <f>'SURSA E PAG3'!G34+'SURSA G PAG.3'!J34+'SURSA F PAG3'!K34</f>
        <v>0</v>
      </c>
      <c r="J34" s="5">
        <f>'SURSA F PAG3'!L34</f>
        <v>0</v>
      </c>
      <c r="K34" s="5">
        <f>'SURSA F PAG3'!M34</f>
        <v>0</v>
      </c>
      <c r="L34" s="5">
        <f>'SURSA F PAG3'!N34</f>
        <v>0</v>
      </c>
      <c r="M34" s="5">
        <f>'SURSA F PAG3'!O34</f>
        <v>0</v>
      </c>
      <c r="N34" s="5">
        <f>'SURSA F PAG3'!P34</f>
        <v>0</v>
      </c>
      <c r="O34" s="6">
        <f>'SURSA E PAG3'!H34+'SURSA G PAG.3'!K34+'SURSA F PAG3'!Q34</f>
        <v>0</v>
      </c>
      <c r="P34" s="6">
        <f>'SURSA E PAG3'!I34+'SURSA G PAG 4'!C34+'SURSA F PAG3'!R34</f>
        <v>0</v>
      </c>
    </row>
    <row r="35" spans="1:16" x14ac:dyDescent="0.2">
      <c r="A35" s="8">
        <v>32</v>
      </c>
      <c r="B35" s="9" t="s">
        <v>34</v>
      </c>
      <c r="C35" s="4">
        <f>'SURSA E PAG2'!J35+'SURSA G PAG.3'!C35+'SURSA F PAG3'!C35</f>
        <v>0</v>
      </c>
      <c r="D35" s="4">
        <f>'SURSA E PAG2'!K35+'SURSA G PAG.3'!D35+'SURSA F PAG3'!D35</f>
        <v>0</v>
      </c>
      <c r="E35" s="4">
        <f>'SURSA E PAG3'!C35+'SURSA G PAG.3'!F35+'SURSA F PAG3'!G35</f>
        <v>0</v>
      </c>
      <c r="F35" s="4">
        <f>'SURSA E PAG3'!D35+'SURSA G PAG.3'!G35+'SURSA F PAG3'!H35</f>
        <v>0</v>
      </c>
      <c r="G35" s="5">
        <f>'SURSA E PAG3'!E35+'SURSA G PAG.3'!H35+'SURSA F PAG3'!I35</f>
        <v>0</v>
      </c>
      <c r="H35" s="5">
        <f>'SURSA E PAG3'!F35+'SURSA G PAG.3'!I35+'SURSA F PAG3'!J35</f>
        <v>0</v>
      </c>
      <c r="I35" s="5">
        <f>'SURSA E PAG3'!G35+'SURSA G PAG.3'!J35+'SURSA F PAG3'!K35</f>
        <v>0</v>
      </c>
      <c r="J35" s="5">
        <f>'SURSA F PAG3'!L35</f>
        <v>0</v>
      </c>
      <c r="K35" s="5">
        <f>'SURSA F PAG3'!M35</f>
        <v>0</v>
      </c>
      <c r="L35" s="5">
        <f>'SURSA F PAG3'!N35</f>
        <v>0</v>
      </c>
      <c r="M35" s="5">
        <f>'SURSA F PAG3'!O35</f>
        <v>0</v>
      </c>
      <c r="N35" s="5">
        <f>'SURSA F PAG3'!P35</f>
        <v>0</v>
      </c>
      <c r="O35" s="6">
        <f>'SURSA E PAG3'!H35+'SURSA G PAG.3'!K35+'SURSA F PAG3'!Q35</f>
        <v>0</v>
      </c>
      <c r="P35" s="6">
        <f>'SURSA E PAG3'!I35+'SURSA G PAG 4'!C35+'SURSA F PAG3'!R35</f>
        <v>0</v>
      </c>
    </row>
    <row r="36" spans="1:16" x14ac:dyDescent="0.2">
      <c r="A36" s="8">
        <v>33</v>
      </c>
      <c r="B36" s="9" t="s">
        <v>35</v>
      </c>
      <c r="C36" s="4">
        <f>'SURSA E PAG2'!J36+'SURSA G PAG.3'!C36+'SURSA F PAG3'!C36</f>
        <v>0</v>
      </c>
      <c r="D36" s="4">
        <f>'SURSA E PAG2'!K36+'SURSA G PAG.3'!D36+'SURSA F PAG3'!D36</f>
        <v>0</v>
      </c>
      <c r="E36" s="4">
        <f>'SURSA E PAG3'!C36+'SURSA G PAG.3'!F36+'SURSA F PAG3'!G36</f>
        <v>0</v>
      </c>
      <c r="F36" s="4">
        <f>'SURSA E PAG3'!D36+'SURSA G PAG.3'!G36+'SURSA F PAG3'!H36</f>
        <v>0</v>
      </c>
      <c r="G36" s="5">
        <f>'SURSA E PAG3'!E36+'SURSA G PAG.3'!H36+'SURSA F PAG3'!I36</f>
        <v>0</v>
      </c>
      <c r="H36" s="5">
        <f>'SURSA E PAG3'!F36+'SURSA G PAG.3'!I36+'SURSA F PAG3'!J36</f>
        <v>0</v>
      </c>
      <c r="I36" s="5">
        <f>'SURSA E PAG3'!G36+'SURSA G PAG.3'!J36+'SURSA F PAG3'!K36</f>
        <v>0</v>
      </c>
      <c r="J36" s="5">
        <f>'SURSA F PAG3'!L36</f>
        <v>0</v>
      </c>
      <c r="K36" s="5">
        <f>'SURSA F PAG3'!M36</f>
        <v>0</v>
      </c>
      <c r="L36" s="5">
        <f>'SURSA F PAG3'!N36</f>
        <v>0</v>
      </c>
      <c r="M36" s="5">
        <f>'SURSA F PAG3'!O36</f>
        <v>0</v>
      </c>
      <c r="N36" s="5">
        <f>'SURSA F PAG3'!P36</f>
        <v>0</v>
      </c>
      <c r="O36" s="6">
        <f>'SURSA E PAG3'!H36+'SURSA G PAG.3'!K36+'SURSA F PAG3'!Q36</f>
        <v>0</v>
      </c>
      <c r="P36" s="6">
        <f>'SURSA E PAG3'!I36+'SURSA G PAG 4'!C36+'SURSA F PAG3'!R36</f>
        <v>0</v>
      </c>
    </row>
    <row r="37" spans="1:16" x14ac:dyDescent="0.2">
      <c r="A37" s="8">
        <v>34</v>
      </c>
      <c r="B37" s="9" t="s">
        <v>36</v>
      </c>
      <c r="C37" s="4">
        <f>'SURSA E PAG2'!J37+'SURSA G PAG.3'!C37+'SURSA F PAG3'!C37</f>
        <v>0</v>
      </c>
      <c r="D37" s="4">
        <f>'SURSA E PAG2'!K37+'SURSA G PAG.3'!D37+'SURSA F PAG3'!D37</f>
        <v>0</v>
      </c>
      <c r="E37" s="4">
        <f>'SURSA E PAG3'!C37+'SURSA G PAG.3'!F37+'SURSA F PAG3'!G37</f>
        <v>0</v>
      </c>
      <c r="F37" s="4">
        <f>'SURSA E PAG3'!D37+'SURSA G PAG.3'!G37+'SURSA F PAG3'!H37</f>
        <v>0</v>
      </c>
      <c r="G37" s="5">
        <f>'SURSA E PAG3'!E37+'SURSA G PAG.3'!H37+'SURSA F PAG3'!I37</f>
        <v>0</v>
      </c>
      <c r="H37" s="5">
        <f>'SURSA E PAG3'!F37+'SURSA G PAG.3'!I37+'SURSA F PAG3'!J37</f>
        <v>0</v>
      </c>
      <c r="I37" s="5">
        <f>'SURSA E PAG3'!G37+'SURSA G PAG.3'!J37+'SURSA F PAG3'!K37</f>
        <v>0</v>
      </c>
      <c r="J37" s="5">
        <f>'SURSA F PAG3'!L37</f>
        <v>0</v>
      </c>
      <c r="K37" s="5">
        <f>'SURSA F PAG3'!M37</f>
        <v>0</v>
      </c>
      <c r="L37" s="5">
        <f>'SURSA F PAG3'!N37</f>
        <v>0</v>
      </c>
      <c r="M37" s="5">
        <f>'SURSA F PAG3'!O37</f>
        <v>0</v>
      </c>
      <c r="N37" s="5">
        <f>'SURSA F PAG3'!P37</f>
        <v>0</v>
      </c>
      <c r="O37" s="6">
        <f>'SURSA E PAG3'!H37+'SURSA G PAG.3'!K37+'SURSA F PAG3'!Q37</f>
        <v>0</v>
      </c>
      <c r="P37" s="6">
        <f>'SURSA E PAG3'!I37+'SURSA G PAG 4'!C37+'SURSA F PAG3'!R37</f>
        <v>0</v>
      </c>
    </row>
    <row r="38" spans="1:16" x14ac:dyDescent="0.2">
      <c r="A38" s="8">
        <v>35</v>
      </c>
      <c r="B38" s="9" t="s">
        <v>37</v>
      </c>
      <c r="C38" s="4">
        <f>'SURSA E PAG2'!J38+'SURSA G PAG.3'!C38+'SURSA F PAG3'!C38</f>
        <v>0</v>
      </c>
      <c r="D38" s="4">
        <f>'SURSA E PAG2'!K38+'SURSA G PAG.3'!D38+'SURSA F PAG3'!D38</f>
        <v>0</v>
      </c>
      <c r="E38" s="4">
        <f>'SURSA E PAG3'!C38+'SURSA G PAG.3'!F38+'SURSA F PAG3'!G38</f>
        <v>0</v>
      </c>
      <c r="F38" s="4">
        <f>'SURSA E PAG3'!D38+'SURSA G PAG.3'!G38+'SURSA F PAG3'!H38</f>
        <v>0</v>
      </c>
      <c r="G38" s="5">
        <f>'SURSA E PAG3'!E38+'SURSA G PAG.3'!H38+'SURSA F PAG3'!I38</f>
        <v>0</v>
      </c>
      <c r="H38" s="5">
        <f>'SURSA E PAG3'!F38+'SURSA G PAG.3'!I38+'SURSA F PAG3'!J38</f>
        <v>0</v>
      </c>
      <c r="I38" s="5">
        <f>'SURSA E PAG3'!G38+'SURSA G PAG.3'!J38+'SURSA F PAG3'!K38</f>
        <v>0</v>
      </c>
      <c r="J38" s="5">
        <f>'SURSA F PAG3'!L38</f>
        <v>0</v>
      </c>
      <c r="K38" s="5">
        <f>'SURSA F PAG3'!M38</f>
        <v>0</v>
      </c>
      <c r="L38" s="5">
        <f>'SURSA F PAG3'!N38</f>
        <v>0</v>
      </c>
      <c r="M38" s="5">
        <f>'SURSA F PAG3'!O38</f>
        <v>0</v>
      </c>
      <c r="N38" s="5">
        <f>'SURSA F PAG3'!P38</f>
        <v>0</v>
      </c>
      <c r="O38" s="6">
        <f>'SURSA E PAG3'!H38+'SURSA G PAG.3'!K38+'SURSA F PAG3'!Q38</f>
        <v>0</v>
      </c>
      <c r="P38" s="6">
        <f>'SURSA E PAG3'!I38+'SURSA G PAG 4'!C38+'SURSA F PAG3'!R38</f>
        <v>0</v>
      </c>
    </row>
    <row r="39" spans="1:16" x14ac:dyDescent="0.2">
      <c r="A39" s="8">
        <v>36</v>
      </c>
      <c r="B39" s="9" t="s">
        <v>38</v>
      </c>
      <c r="C39" s="4">
        <f>'SURSA E PAG2'!J39+'SURSA G PAG.3'!C39+'SURSA F PAG3'!C39</f>
        <v>0</v>
      </c>
      <c r="D39" s="4">
        <f>'SURSA E PAG2'!K39+'SURSA G PAG.3'!D39+'SURSA F PAG3'!D39</f>
        <v>0</v>
      </c>
      <c r="E39" s="4">
        <f>'SURSA E PAG3'!C39+'SURSA G PAG.3'!F39+'SURSA F PAG3'!G39</f>
        <v>0</v>
      </c>
      <c r="F39" s="4">
        <f>'SURSA E PAG3'!D39+'SURSA G PAG.3'!G39+'SURSA F PAG3'!H39</f>
        <v>0</v>
      </c>
      <c r="G39" s="5">
        <f>'SURSA E PAG3'!E39+'SURSA G PAG.3'!H39+'SURSA F PAG3'!I39</f>
        <v>0</v>
      </c>
      <c r="H39" s="5">
        <f>'SURSA E PAG3'!F39+'SURSA G PAG.3'!I39+'SURSA F PAG3'!J39</f>
        <v>0</v>
      </c>
      <c r="I39" s="5">
        <f>'SURSA E PAG3'!G39+'SURSA G PAG.3'!J39+'SURSA F PAG3'!K39</f>
        <v>0</v>
      </c>
      <c r="J39" s="5">
        <f>'SURSA F PAG3'!L39</f>
        <v>0</v>
      </c>
      <c r="K39" s="5">
        <f>'SURSA F PAG3'!M39</f>
        <v>0</v>
      </c>
      <c r="L39" s="5">
        <f>'SURSA F PAG3'!N39</f>
        <v>0</v>
      </c>
      <c r="M39" s="5">
        <f>'SURSA F PAG3'!O39</f>
        <v>0</v>
      </c>
      <c r="N39" s="5">
        <f>'SURSA F PAG3'!P39</f>
        <v>0</v>
      </c>
      <c r="O39" s="6">
        <f>'SURSA E PAG3'!H39+'SURSA G PAG.3'!K39+'SURSA F PAG3'!Q39</f>
        <v>1032000</v>
      </c>
      <c r="P39" s="6">
        <f>'SURSA E PAG3'!I39+'SURSA G PAG 4'!C39+'SURSA F PAG3'!R39</f>
        <v>1032000</v>
      </c>
    </row>
    <row r="40" spans="1:16" x14ac:dyDescent="0.2">
      <c r="A40" s="8">
        <v>37</v>
      </c>
      <c r="B40" s="9" t="s">
        <v>39</v>
      </c>
      <c r="C40" s="4">
        <f>'SURSA E PAG2'!J40+'SURSA G PAG.3'!C40+'SURSA F PAG3'!C40</f>
        <v>0</v>
      </c>
      <c r="D40" s="4">
        <f>'SURSA E PAG2'!K40+'SURSA G PAG.3'!D40+'SURSA F PAG3'!D40</f>
        <v>0</v>
      </c>
      <c r="E40" s="4">
        <f>'SURSA E PAG3'!C40+'SURSA G PAG.3'!F40+'SURSA F PAG3'!G40</f>
        <v>0</v>
      </c>
      <c r="F40" s="4">
        <f>'SURSA E PAG3'!D40+'SURSA G PAG.3'!G40+'SURSA F PAG3'!H40</f>
        <v>0</v>
      </c>
      <c r="G40" s="5">
        <f>'SURSA E PAG3'!E40+'SURSA G PAG.3'!H40+'SURSA F PAG3'!I40</f>
        <v>0</v>
      </c>
      <c r="H40" s="5">
        <f>'SURSA E PAG3'!F40+'SURSA G PAG.3'!I40+'SURSA F PAG3'!J40</f>
        <v>0</v>
      </c>
      <c r="I40" s="5">
        <f>'SURSA E PAG3'!G40+'SURSA G PAG.3'!J40+'SURSA F PAG3'!K40</f>
        <v>0</v>
      </c>
      <c r="J40" s="5">
        <f>'SURSA F PAG3'!L40</f>
        <v>0</v>
      </c>
      <c r="K40" s="5">
        <f>'SURSA F PAG3'!M40</f>
        <v>0</v>
      </c>
      <c r="L40" s="5">
        <f>'SURSA F PAG3'!N40</f>
        <v>0</v>
      </c>
      <c r="M40" s="5">
        <f>'SURSA F PAG3'!O40</f>
        <v>0</v>
      </c>
      <c r="N40" s="5">
        <f>'SURSA F PAG3'!P40</f>
        <v>0</v>
      </c>
      <c r="O40" s="6">
        <f>'SURSA E PAG3'!H40+'SURSA G PAG.3'!K40+'SURSA F PAG3'!Q40</f>
        <v>0</v>
      </c>
      <c r="P40" s="6">
        <f>'SURSA E PAG3'!I40+'SURSA G PAG 4'!C40+'SURSA F PAG3'!R40</f>
        <v>0</v>
      </c>
    </row>
    <row r="41" spans="1:16" x14ac:dyDescent="0.2">
      <c r="A41" s="8">
        <v>38</v>
      </c>
      <c r="B41" s="9" t="s">
        <v>40</v>
      </c>
      <c r="C41" s="4">
        <f>'SURSA E PAG2'!J41+'SURSA G PAG.3'!C41+'SURSA F PAG3'!C41</f>
        <v>0</v>
      </c>
      <c r="D41" s="4">
        <f>'SURSA E PAG2'!K41+'SURSA G PAG.3'!D41+'SURSA F PAG3'!D41</f>
        <v>0</v>
      </c>
      <c r="E41" s="4">
        <f>'SURSA E PAG3'!C41+'SURSA G PAG.3'!F41+'SURSA F PAG3'!G41</f>
        <v>0</v>
      </c>
      <c r="F41" s="4">
        <f>'SURSA E PAG3'!D41+'SURSA G PAG.3'!G41+'SURSA F PAG3'!H41</f>
        <v>0</v>
      </c>
      <c r="G41" s="5">
        <f>'SURSA E PAG3'!E41+'SURSA G PAG.3'!H41+'SURSA F PAG3'!I41</f>
        <v>0</v>
      </c>
      <c r="H41" s="5">
        <f>'SURSA E PAG3'!F41+'SURSA G PAG.3'!I41+'SURSA F PAG3'!J41</f>
        <v>0</v>
      </c>
      <c r="I41" s="5">
        <f>'SURSA E PAG3'!G41+'SURSA G PAG.3'!J41+'SURSA F PAG3'!K41</f>
        <v>0</v>
      </c>
      <c r="J41" s="5">
        <f>'SURSA F PAG3'!L41</f>
        <v>0</v>
      </c>
      <c r="K41" s="5">
        <f>'SURSA F PAG3'!M41</f>
        <v>0</v>
      </c>
      <c r="L41" s="5">
        <f>'SURSA F PAG3'!N41</f>
        <v>0</v>
      </c>
      <c r="M41" s="5">
        <f>'SURSA F PAG3'!O41</f>
        <v>0</v>
      </c>
      <c r="N41" s="5">
        <f>'SURSA F PAG3'!P41</f>
        <v>0</v>
      </c>
      <c r="O41" s="6">
        <f>'SURSA E PAG3'!H41+'SURSA G PAG.3'!K41+'SURSA F PAG3'!Q41</f>
        <v>0</v>
      </c>
      <c r="P41" s="6">
        <f>'SURSA E PAG3'!I41+'SURSA G PAG 4'!C41+'SURSA F PAG3'!R41</f>
        <v>0</v>
      </c>
    </row>
    <row r="42" spans="1:16" x14ac:dyDescent="0.2">
      <c r="A42" s="8">
        <v>39</v>
      </c>
      <c r="B42" s="9" t="s">
        <v>41</v>
      </c>
      <c r="C42" s="4">
        <f>'SURSA E PAG2'!J42+'SURSA G PAG.3'!C42+'SURSA F PAG3'!C42</f>
        <v>0</v>
      </c>
      <c r="D42" s="4">
        <f>'SURSA E PAG2'!K42+'SURSA G PAG.3'!D42+'SURSA F PAG3'!D42</f>
        <v>0</v>
      </c>
      <c r="E42" s="4">
        <f>'SURSA E PAG3'!C42+'SURSA G PAG.3'!F42+'SURSA F PAG3'!G42</f>
        <v>0</v>
      </c>
      <c r="F42" s="4">
        <f>'SURSA E PAG3'!D42+'SURSA G PAG.3'!G42+'SURSA F PAG3'!H42</f>
        <v>0</v>
      </c>
      <c r="G42" s="5">
        <f>'SURSA E PAG3'!E42+'SURSA G PAG.3'!H42+'SURSA F PAG3'!I42</f>
        <v>0</v>
      </c>
      <c r="H42" s="5">
        <f>'SURSA E PAG3'!F42+'SURSA G PAG.3'!I42+'SURSA F PAG3'!J42</f>
        <v>0</v>
      </c>
      <c r="I42" s="5">
        <f>'SURSA E PAG3'!G42+'SURSA G PAG.3'!J42+'SURSA F PAG3'!K42</f>
        <v>0</v>
      </c>
      <c r="J42" s="5">
        <f>'SURSA F PAG3'!L42</f>
        <v>0</v>
      </c>
      <c r="K42" s="5">
        <f>'SURSA F PAG3'!M42</f>
        <v>0</v>
      </c>
      <c r="L42" s="5">
        <f>'SURSA F PAG3'!N42</f>
        <v>0</v>
      </c>
      <c r="M42" s="5">
        <f>'SURSA F PAG3'!O42</f>
        <v>0</v>
      </c>
      <c r="N42" s="5">
        <f>'SURSA F PAG3'!P42</f>
        <v>0</v>
      </c>
      <c r="O42" s="6">
        <f>'SURSA E PAG3'!H42+'SURSA G PAG.3'!K42+'SURSA F PAG3'!Q42</f>
        <v>0</v>
      </c>
      <c r="P42" s="6">
        <f>'SURSA E PAG3'!I42+'SURSA G PAG 4'!C42+'SURSA F PAG3'!R42</f>
        <v>0</v>
      </c>
    </row>
    <row r="43" spans="1:16" x14ac:dyDescent="0.2">
      <c r="A43" s="8">
        <v>40</v>
      </c>
      <c r="B43" s="9" t="s">
        <v>42</v>
      </c>
      <c r="C43" s="4">
        <f>'SURSA E PAG2'!J43+'SURSA G PAG.3'!C43+'SURSA F PAG3'!C43</f>
        <v>0</v>
      </c>
      <c r="D43" s="4">
        <f>'SURSA E PAG2'!K43+'SURSA G PAG.3'!D43+'SURSA F PAG3'!D43</f>
        <v>0</v>
      </c>
      <c r="E43" s="4">
        <f>'SURSA E PAG3'!C43+'SURSA G PAG.3'!F43+'SURSA F PAG3'!G43</f>
        <v>0</v>
      </c>
      <c r="F43" s="4">
        <f>'SURSA E PAG3'!D43+'SURSA G PAG.3'!G43+'SURSA F PAG3'!H43</f>
        <v>0</v>
      </c>
      <c r="G43" s="5">
        <f>'SURSA E PAG3'!E43+'SURSA G PAG.3'!H43+'SURSA F PAG3'!I43</f>
        <v>0</v>
      </c>
      <c r="H43" s="5">
        <f>'SURSA E PAG3'!F43+'SURSA G PAG.3'!I43+'SURSA F PAG3'!J43</f>
        <v>0</v>
      </c>
      <c r="I43" s="5">
        <f>'SURSA E PAG3'!G43+'SURSA G PAG.3'!J43+'SURSA F PAG3'!K43</f>
        <v>0</v>
      </c>
      <c r="J43" s="5">
        <f>'SURSA F PAG3'!L43</f>
        <v>0</v>
      </c>
      <c r="K43" s="5">
        <f>'SURSA F PAG3'!M43</f>
        <v>0</v>
      </c>
      <c r="L43" s="5">
        <f>'SURSA F PAG3'!N43</f>
        <v>0</v>
      </c>
      <c r="M43" s="5">
        <f>'SURSA F PAG3'!O43</f>
        <v>0</v>
      </c>
      <c r="N43" s="5">
        <f>'SURSA F PAG3'!P43</f>
        <v>0</v>
      </c>
      <c r="O43" s="6">
        <f>'SURSA E PAG3'!H43+'SURSA G PAG.3'!K43+'SURSA F PAG3'!Q43</f>
        <v>0</v>
      </c>
      <c r="P43" s="6">
        <f>'SURSA E PAG3'!I43+'SURSA G PAG 4'!C43+'SURSA F PAG3'!R43</f>
        <v>0</v>
      </c>
    </row>
    <row r="44" spans="1:16" x14ac:dyDescent="0.2">
      <c r="A44" s="8">
        <v>41</v>
      </c>
      <c r="B44" s="9" t="s">
        <v>43</v>
      </c>
      <c r="C44" s="4">
        <f>'SURSA E PAG2'!J44+'SURSA G PAG.3'!C44+'SURSA F PAG3'!C44</f>
        <v>0</v>
      </c>
      <c r="D44" s="4">
        <f>'SURSA E PAG2'!K44+'SURSA G PAG.3'!D44+'SURSA F PAG3'!D44</f>
        <v>0</v>
      </c>
      <c r="E44" s="4">
        <f>'SURSA E PAG3'!C44+'SURSA G PAG.3'!F44+'SURSA F PAG3'!G44</f>
        <v>0</v>
      </c>
      <c r="F44" s="4">
        <f>'SURSA E PAG3'!D44+'SURSA G PAG.3'!G44+'SURSA F PAG3'!H44</f>
        <v>0</v>
      </c>
      <c r="G44" s="5">
        <f>'SURSA E PAG3'!E44+'SURSA G PAG.3'!H44+'SURSA F PAG3'!I44</f>
        <v>0</v>
      </c>
      <c r="H44" s="5">
        <f>'SURSA E PAG3'!F44+'SURSA G PAG.3'!I44+'SURSA F PAG3'!J44</f>
        <v>0</v>
      </c>
      <c r="I44" s="5">
        <f>'SURSA E PAG3'!G44+'SURSA G PAG.3'!J44+'SURSA F PAG3'!K44</f>
        <v>0</v>
      </c>
      <c r="J44" s="5">
        <f>'SURSA F PAG3'!L44</f>
        <v>0</v>
      </c>
      <c r="K44" s="5">
        <f>'SURSA F PAG3'!M44</f>
        <v>0</v>
      </c>
      <c r="L44" s="5">
        <f>'SURSA F PAG3'!N44</f>
        <v>0</v>
      </c>
      <c r="M44" s="5">
        <f>'SURSA F PAG3'!O44</f>
        <v>0</v>
      </c>
      <c r="N44" s="5">
        <f>'SURSA F PAG3'!P44</f>
        <v>0</v>
      </c>
      <c r="O44" s="6">
        <f>'SURSA E PAG3'!H44+'SURSA G PAG.3'!K44+'SURSA F PAG3'!Q44</f>
        <v>0</v>
      </c>
      <c r="P44" s="6">
        <f>'SURSA E PAG3'!I44+'SURSA G PAG 4'!C44+'SURSA F PAG3'!R44</f>
        <v>0</v>
      </c>
    </row>
    <row r="45" spans="1:16" x14ac:dyDescent="0.2">
      <c r="A45" s="8">
        <v>42</v>
      </c>
      <c r="B45" s="9" t="s">
        <v>44</v>
      </c>
      <c r="C45" s="4">
        <f>'SURSA E PAG2'!J45+'SURSA G PAG.3'!C45+'SURSA F PAG3'!C45</f>
        <v>0</v>
      </c>
      <c r="D45" s="4">
        <f>'SURSA E PAG2'!K45+'SURSA G PAG.3'!D45+'SURSA F PAG3'!D45</f>
        <v>0</v>
      </c>
      <c r="E45" s="4">
        <f>'SURSA E PAG3'!C45+'SURSA G PAG.3'!F45+'SURSA F PAG3'!G45</f>
        <v>0</v>
      </c>
      <c r="F45" s="4">
        <f>'SURSA E PAG3'!D45+'SURSA G PAG.3'!G45+'SURSA F PAG3'!H45</f>
        <v>0</v>
      </c>
      <c r="G45" s="5">
        <f>'SURSA E PAG3'!E45+'SURSA G PAG.3'!H45+'SURSA F PAG3'!I45</f>
        <v>0</v>
      </c>
      <c r="H45" s="5">
        <f>'SURSA E PAG3'!F45+'SURSA G PAG.3'!I45+'SURSA F PAG3'!J45</f>
        <v>0</v>
      </c>
      <c r="I45" s="5">
        <f>'SURSA E PAG3'!G45+'SURSA G PAG.3'!J45+'SURSA F PAG3'!K45</f>
        <v>0</v>
      </c>
      <c r="J45" s="5">
        <f>'SURSA F PAG3'!L45</f>
        <v>0</v>
      </c>
      <c r="K45" s="5">
        <f>'SURSA F PAG3'!M45</f>
        <v>0</v>
      </c>
      <c r="L45" s="5">
        <f>'SURSA F PAG3'!N45</f>
        <v>0</v>
      </c>
      <c r="M45" s="5">
        <f>'SURSA F PAG3'!O45</f>
        <v>0</v>
      </c>
      <c r="N45" s="5">
        <f>'SURSA F PAG3'!P45</f>
        <v>0</v>
      </c>
      <c r="O45" s="6">
        <f>'SURSA E PAG3'!H45+'SURSA G PAG.3'!K45+'SURSA F PAG3'!Q45</f>
        <v>0</v>
      </c>
      <c r="P45" s="6">
        <f>'SURSA E PAG3'!I45+'SURSA G PAG 4'!C45+'SURSA F PAG3'!R45</f>
        <v>0</v>
      </c>
    </row>
    <row r="46" spans="1:16" x14ac:dyDescent="0.2">
      <c r="A46" s="8">
        <v>43</v>
      </c>
      <c r="B46" s="9" t="s">
        <v>45</v>
      </c>
      <c r="C46" s="4">
        <f>'SURSA E PAG2'!J46+'SURSA G PAG.3'!C46+'SURSA F PAG3'!C46</f>
        <v>0</v>
      </c>
      <c r="D46" s="4">
        <f>'SURSA E PAG2'!K46+'SURSA G PAG.3'!D46+'SURSA F PAG3'!D46</f>
        <v>0</v>
      </c>
      <c r="E46" s="4">
        <f>'SURSA E PAG3'!C46+'SURSA G PAG.3'!F46+'SURSA F PAG3'!G46</f>
        <v>0</v>
      </c>
      <c r="F46" s="4">
        <f>'SURSA E PAG3'!D46+'SURSA G PAG.3'!G46+'SURSA F PAG3'!H46</f>
        <v>0</v>
      </c>
      <c r="G46" s="5">
        <f>'SURSA E PAG3'!E46+'SURSA G PAG.3'!H46+'SURSA F PAG3'!I46</f>
        <v>0</v>
      </c>
      <c r="H46" s="5">
        <f>'SURSA E PAG3'!F46+'SURSA G PAG.3'!I46+'SURSA F PAG3'!J46</f>
        <v>0</v>
      </c>
      <c r="I46" s="5">
        <f>'SURSA E PAG3'!G46+'SURSA G PAG.3'!J46+'SURSA F PAG3'!K46</f>
        <v>0</v>
      </c>
      <c r="J46" s="5">
        <f>'SURSA F PAG3'!L46</f>
        <v>0</v>
      </c>
      <c r="K46" s="5">
        <f>'SURSA F PAG3'!M46</f>
        <v>0</v>
      </c>
      <c r="L46" s="5">
        <f>'SURSA F PAG3'!N46</f>
        <v>0</v>
      </c>
      <c r="M46" s="5">
        <f>'SURSA F PAG3'!O46</f>
        <v>0</v>
      </c>
      <c r="N46" s="5">
        <f>'SURSA F PAG3'!P46</f>
        <v>0</v>
      </c>
      <c r="O46" s="6">
        <f>'SURSA E PAG3'!H46+'SURSA G PAG.3'!K46+'SURSA F PAG3'!Q46</f>
        <v>0</v>
      </c>
      <c r="P46" s="6">
        <f>'SURSA E PAG3'!I46+'SURSA G PAG 4'!C46+'SURSA F PAG3'!R46</f>
        <v>0</v>
      </c>
    </row>
    <row r="47" spans="1:16" x14ac:dyDescent="0.2">
      <c r="A47" s="8">
        <v>44</v>
      </c>
      <c r="B47" s="9" t="s">
        <v>46</v>
      </c>
      <c r="C47" s="4">
        <f>'SURSA E PAG2'!J47+'SURSA G PAG.3'!C47+'SURSA F PAG3'!C47</f>
        <v>0</v>
      </c>
      <c r="D47" s="4">
        <f>'SURSA E PAG2'!K47+'SURSA G PAG.3'!D47+'SURSA F PAG3'!D47</f>
        <v>0</v>
      </c>
      <c r="E47" s="4">
        <f>'SURSA E PAG3'!C47+'SURSA G PAG.3'!F47+'SURSA F PAG3'!G47</f>
        <v>0</v>
      </c>
      <c r="F47" s="4">
        <f>'SURSA E PAG3'!D47+'SURSA G PAG.3'!G47+'SURSA F PAG3'!H47</f>
        <v>0</v>
      </c>
      <c r="G47" s="5">
        <f>'SURSA E PAG3'!E47+'SURSA G PAG.3'!H47+'SURSA F PAG3'!I47</f>
        <v>0</v>
      </c>
      <c r="H47" s="5">
        <f>'SURSA E PAG3'!F47+'SURSA G PAG.3'!I47+'SURSA F PAG3'!J47</f>
        <v>0</v>
      </c>
      <c r="I47" s="5">
        <f>'SURSA E PAG3'!G47+'SURSA G PAG.3'!J47+'SURSA F PAG3'!K47</f>
        <v>0</v>
      </c>
      <c r="J47" s="5">
        <f>'SURSA F PAG3'!L47</f>
        <v>0</v>
      </c>
      <c r="K47" s="5">
        <f>'SURSA F PAG3'!M47</f>
        <v>0</v>
      </c>
      <c r="L47" s="5">
        <f>'SURSA F PAG3'!N47</f>
        <v>0</v>
      </c>
      <c r="M47" s="5">
        <f>'SURSA F PAG3'!O47</f>
        <v>0</v>
      </c>
      <c r="N47" s="5">
        <f>'SURSA F PAG3'!P47</f>
        <v>0</v>
      </c>
      <c r="O47" s="6">
        <f>'SURSA E PAG3'!H47+'SURSA G PAG.3'!K47+'SURSA F PAG3'!Q47</f>
        <v>0</v>
      </c>
      <c r="P47" s="6">
        <f>'SURSA E PAG3'!I47+'SURSA G PAG 4'!C47+'SURSA F PAG3'!R47</f>
        <v>0</v>
      </c>
    </row>
    <row r="48" spans="1:16" x14ac:dyDescent="0.2">
      <c r="A48" s="8">
        <v>45</v>
      </c>
      <c r="B48" s="9" t="s">
        <v>47</v>
      </c>
      <c r="C48" s="4">
        <f>'SURSA E PAG2'!J48+'SURSA G PAG.3'!C48+'SURSA F PAG3'!C48</f>
        <v>0</v>
      </c>
      <c r="D48" s="4">
        <f>'SURSA E PAG2'!K48+'SURSA G PAG.3'!D48+'SURSA F PAG3'!D48</f>
        <v>0</v>
      </c>
      <c r="E48" s="4">
        <f>'SURSA E PAG3'!C48+'SURSA G PAG.3'!F48+'SURSA F PAG3'!G48</f>
        <v>0</v>
      </c>
      <c r="F48" s="4">
        <f>'SURSA E PAG3'!D48+'SURSA G PAG.3'!G48+'SURSA F PAG3'!H48</f>
        <v>0</v>
      </c>
      <c r="G48" s="5">
        <f>'SURSA E PAG3'!E48+'SURSA G PAG.3'!H48+'SURSA F PAG3'!I48</f>
        <v>0</v>
      </c>
      <c r="H48" s="5">
        <f>'SURSA E PAG3'!F48+'SURSA G PAG.3'!I48+'SURSA F PAG3'!J48</f>
        <v>0</v>
      </c>
      <c r="I48" s="5">
        <f>'SURSA E PAG3'!G48+'SURSA G PAG.3'!J48+'SURSA F PAG3'!K48</f>
        <v>0</v>
      </c>
      <c r="J48" s="5">
        <f>'SURSA F PAG3'!L48</f>
        <v>0</v>
      </c>
      <c r="K48" s="5">
        <f>'SURSA F PAG3'!M48</f>
        <v>0</v>
      </c>
      <c r="L48" s="5">
        <f>'SURSA F PAG3'!N48</f>
        <v>0</v>
      </c>
      <c r="M48" s="5">
        <f>'SURSA F PAG3'!O48</f>
        <v>0</v>
      </c>
      <c r="N48" s="5">
        <f>'SURSA F PAG3'!P48</f>
        <v>0</v>
      </c>
      <c r="O48" s="6">
        <f>'SURSA E PAG3'!H48+'SURSA G PAG.3'!K48+'SURSA F PAG3'!Q48</f>
        <v>0</v>
      </c>
      <c r="P48" s="6">
        <f>'SURSA E PAG3'!I48+'SURSA G PAG 4'!C48+'SURSA F PAG3'!R48</f>
        <v>0</v>
      </c>
    </row>
    <row r="49" spans="1:16" x14ac:dyDescent="0.2">
      <c r="A49" s="8">
        <v>46</v>
      </c>
      <c r="B49" s="9" t="s">
        <v>48</v>
      </c>
      <c r="C49" s="4">
        <f>'SURSA E PAG2'!J49+'SURSA G PAG.3'!C49+'SURSA F PAG3'!C49</f>
        <v>0</v>
      </c>
      <c r="D49" s="4">
        <f>'SURSA E PAG2'!K49+'SURSA G PAG.3'!D49+'SURSA F PAG3'!D49</f>
        <v>0</v>
      </c>
      <c r="E49" s="4">
        <f>'SURSA E PAG3'!C49+'SURSA G PAG.3'!F49+'SURSA F PAG3'!G49</f>
        <v>0</v>
      </c>
      <c r="F49" s="4">
        <f>'SURSA E PAG3'!D49+'SURSA G PAG.3'!G49+'SURSA F PAG3'!H49</f>
        <v>0</v>
      </c>
      <c r="G49" s="5">
        <f>'SURSA E PAG3'!E49+'SURSA G PAG.3'!H49+'SURSA F PAG3'!I49</f>
        <v>0</v>
      </c>
      <c r="H49" s="5">
        <f>'SURSA E PAG3'!F49+'SURSA G PAG.3'!I49+'SURSA F PAG3'!J49</f>
        <v>0</v>
      </c>
      <c r="I49" s="5">
        <f>'SURSA E PAG3'!G49+'SURSA G PAG.3'!J49+'SURSA F PAG3'!K49</f>
        <v>0</v>
      </c>
      <c r="J49" s="5">
        <f>'SURSA F PAG3'!L49</f>
        <v>0</v>
      </c>
      <c r="K49" s="5">
        <f>'SURSA F PAG3'!M49</f>
        <v>0</v>
      </c>
      <c r="L49" s="5">
        <f>'SURSA F PAG3'!N49</f>
        <v>0</v>
      </c>
      <c r="M49" s="5">
        <f>'SURSA F PAG3'!O49</f>
        <v>0</v>
      </c>
      <c r="N49" s="5">
        <f>'SURSA F PAG3'!P49</f>
        <v>0</v>
      </c>
      <c r="O49" s="6">
        <f>'SURSA E PAG3'!H49+'SURSA G PAG.3'!K49+'SURSA F PAG3'!Q49</f>
        <v>0</v>
      </c>
      <c r="P49" s="6">
        <f>'SURSA E PAG3'!I49+'SURSA G PAG 4'!C49+'SURSA F PAG3'!R49</f>
        <v>0</v>
      </c>
    </row>
    <row r="50" spans="1:16" x14ac:dyDescent="0.2">
      <c r="A50" s="8">
        <v>47</v>
      </c>
      <c r="B50" s="9" t="s">
        <v>49</v>
      </c>
      <c r="C50" s="4">
        <f>'SURSA E PAG2'!J50+'SURSA G PAG.3'!C50+'SURSA F PAG3'!C50</f>
        <v>0</v>
      </c>
      <c r="D50" s="4">
        <f>'SURSA E PAG2'!K50+'SURSA G PAG.3'!D50+'SURSA F PAG3'!D50</f>
        <v>0</v>
      </c>
      <c r="E50" s="4">
        <f>'SURSA E PAG3'!C50+'SURSA G PAG.3'!F50+'SURSA F PAG3'!G50</f>
        <v>0</v>
      </c>
      <c r="F50" s="4">
        <f>'SURSA E PAG3'!D50+'SURSA G PAG.3'!G50+'SURSA F PAG3'!H50</f>
        <v>0</v>
      </c>
      <c r="G50" s="5">
        <f>'SURSA E PAG3'!E50+'SURSA G PAG.3'!H50+'SURSA F PAG3'!I50</f>
        <v>0</v>
      </c>
      <c r="H50" s="5">
        <f>'SURSA E PAG3'!F50+'SURSA G PAG.3'!I50+'SURSA F PAG3'!J50</f>
        <v>0</v>
      </c>
      <c r="I50" s="5">
        <f>'SURSA E PAG3'!G50+'SURSA G PAG.3'!J50+'SURSA F PAG3'!K50</f>
        <v>0</v>
      </c>
      <c r="J50" s="5">
        <f>'SURSA F PAG3'!L50</f>
        <v>0</v>
      </c>
      <c r="K50" s="5">
        <f>'SURSA F PAG3'!M50</f>
        <v>0</v>
      </c>
      <c r="L50" s="5">
        <f>'SURSA F PAG3'!N50</f>
        <v>0</v>
      </c>
      <c r="M50" s="5">
        <f>'SURSA F PAG3'!O50</f>
        <v>0</v>
      </c>
      <c r="N50" s="5">
        <f>'SURSA F PAG3'!P50</f>
        <v>0</v>
      </c>
      <c r="O50" s="6">
        <f>'SURSA E PAG3'!H50+'SURSA G PAG.3'!K50+'SURSA F PAG3'!Q50</f>
        <v>0</v>
      </c>
      <c r="P50" s="6">
        <f>'SURSA E PAG3'!I50+'SURSA G PAG 4'!C50+'SURSA F PAG3'!R50</f>
        <v>0</v>
      </c>
    </row>
    <row r="51" spans="1:16" x14ac:dyDescent="0.2">
      <c r="A51" s="8">
        <v>48</v>
      </c>
      <c r="B51" s="9" t="s">
        <v>50</v>
      </c>
      <c r="C51" s="4">
        <f>'SURSA E PAG2'!J51+'SURSA G PAG.3'!C51+'SURSA F PAG3'!C51</f>
        <v>0</v>
      </c>
      <c r="D51" s="4">
        <f>'SURSA E PAG2'!K51+'SURSA G PAG.3'!D51+'SURSA F PAG3'!D51</f>
        <v>0</v>
      </c>
      <c r="E51" s="4">
        <f>'SURSA E PAG3'!C51+'SURSA G PAG.3'!F51+'SURSA F PAG3'!G51</f>
        <v>0</v>
      </c>
      <c r="F51" s="4">
        <f>'SURSA E PAG3'!D51+'SURSA G PAG.3'!G51+'SURSA F PAG3'!H51</f>
        <v>0</v>
      </c>
      <c r="G51" s="5">
        <f>'SURSA E PAG3'!E51+'SURSA G PAG.3'!H51+'SURSA F PAG3'!I51</f>
        <v>0</v>
      </c>
      <c r="H51" s="5">
        <f>'SURSA E PAG3'!F51+'SURSA G PAG.3'!I51+'SURSA F PAG3'!J51</f>
        <v>0</v>
      </c>
      <c r="I51" s="5">
        <f>'SURSA E PAG3'!G51+'SURSA G PAG.3'!J51+'SURSA F PAG3'!K51</f>
        <v>0</v>
      </c>
      <c r="J51" s="5">
        <f>'SURSA F PAG3'!L51</f>
        <v>0</v>
      </c>
      <c r="K51" s="5">
        <f>'SURSA F PAG3'!M51</f>
        <v>0</v>
      </c>
      <c r="L51" s="5">
        <f>'SURSA F PAG3'!N51</f>
        <v>0</v>
      </c>
      <c r="M51" s="5">
        <f>'SURSA F PAG3'!O51</f>
        <v>0</v>
      </c>
      <c r="N51" s="5">
        <f>'SURSA F PAG3'!P51</f>
        <v>0</v>
      </c>
      <c r="O51" s="6">
        <f>'SURSA E PAG3'!H51+'SURSA G PAG.3'!K51+'SURSA F PAG3'!Q51</f>
        <v>0</v>
      </c>
      <c r="P51" s="6">
        <f>'SURSA E PAG3'!I51+'SURSA G PAG 4'!C51+'SURSA F PAG3'!R51</f>
        <v>0</v>
      </c>
    </row>
    <row r="52" spans="1:16" x14ac:dyDescent="0.2">
      <c r="A52" s="8">
        <v>49</v>
      </c>
      <c r="B52" s="9" t="s">
        <v>51</v>
      </c>
      <c r="C52" s="4">
        <f>'SURSA E PAG2'!J52+'SURSA G PAG.3'!C52+'SURSA F PAG3'!C52</f>
        <v>0</v>
      </c>
      <c r="D52" s="4">
        <f>'SURSA E PAG2'!K52+'SURSA G PAG.3'!D52+'SURSA F PAG3'!D52</f>
        <v>0</v>
      </c>
      <c r="E52" s="4">
        <f>'SURSA E PAG3'!C52+'SURSA G PAG.3'!F52+'SURSA F PAG3'!G52</f>
        <v>0</v>
      </c>
      <c r="F52" s="4">
        <f>'SURSA E PAG3'!D52+'SURSA G PAG.3'!G52+'SURSA F PAG3'!H52</f>
        <v>0</v>
      </c>
      <c r="G52" s="5">
        <f>'SURSA E PAG3'!E52+'SURSA G PAG.3'!H52+'SURSA F PAG3'!I52</f>
        <v>0</v>
      </c>
      <c r="H52" s="5">
        <f>'SURSA E PAG3'!F52+'SURSA G PAG.3'!I52+'SURSA F PAG3'!J52</f>
        <v>0</v>
      </c>
      <c r="I52" s="5">
        <f>'SURSA E PAG3'!G52+'SURSA G PAG.3'!J52+'SURSA F PAG3'!K52</f>
        <v>0</v>
      </c>
      <c r="J52" s="5">
        <f>'SURSA F PAG3'!L52</f>
        <v>0</v>
      </c>
      <c r="K52" s="5">
        <f>'SURSA F PAG3'!M52</f>
        <v>0</v>
      </c>
      <c r="L52" s="5">
        <f>'SURSA F PAG3'!N52</f>
        <v>0</v>
      </c>
      <c r="M52" s="5">
        <f>'SURSA F PAG3'!O52</f>
        <v>0</v>
      </c>
      <c r="N52" s="5">
        <f>'SURSA F PAG3'!P52</f>
        <v>0</v>
      </c>
      <c r="O52" s="6">
        <f>'SURSA E PAG3'!H52+'SURSA G PAG.3'!K52+'SURSA F PAG3'!Q52</f>
        <v>0</v>
      </c>
      <c r="P52" s="6">
        <f>'SURSA E PAG3'!I52+'SURSA G PAG 4'!C52+'SURSA F PAG3'!R52</f>
        <v>0</v>
      </c>
    </row>
    <row r="53" spans="1:16" x14ac:dyDescent="0.2">
      <c r="A53" s="8">
        <v>50</v>
      </c>
      <c r="B53" s="9" t="s">
        <v>52</v>
      </c>
      <c r="C53" s="4">
        <f>'SURSA E PAG2'!J53+'SURSA G PAG.3'!C53+'SURSA F PAG3'!C53</f>
        <v>0</v>
      </c>
      <c r="D53" s="4">
        <f>'SURSA E PAG2'!K53+'SURSA G PAG.3'!D53+'SURSA F PAG3'!D53</f>
        <v>0</v>
      </c>
      <c r="E53" s="4">
        <f>'SURSA E PAG3'!C53+'SURSA G PAG.3'!F53+'SURSA F PAG3'!G53</f>
        <v>0</v>
      </c>
      <c r="F53" s="4">
        <f>'SURSA E PAG3'!D53+'SURSA G PAG.3'!G53+'SURSA F PAG3'!H53</f>
        <v>0</v>
      </c>
      <c r="G53" s="5">
        <f>'SURSA E PAG3'!E53+'SURSA G PAG.3'!H53+'SURSA F PAG3'!I53</f>
        <v>0</v>
      </c>
      <c r="H53" s="5">
        <f>'SURSA E PAG3'!F53+'SURSA G PAG.3'!I53+'SURSA F PAG3'!J53</f>
        <v>0</v>
      </c>
      <c r="I53" s="5">
        <f>'SURSA E PAG3'!G53+'SURSA G PAG.3'!J53+'SURSA F PAG3'!K53</f>
        <v>0</v>
      </c>
      <c r="J53" s="5">
        <f>'SURSA F PAG3'!L53</f>
        <v>0</v>
      </c>
      <c r="K53" s="5">
        <f>'SURSA F PAG3'!M53</f>
        <v>0</v>
      </c>
      <c r="L53" s="5">
        <f>'SURSA F PAG3'!N53</f>
        <v>0</v>
      </c>
      <c r="M53" s="5">
        <f>'SURSA F PAG3'!O53</f>
        <v>0</v>
      </c>
      <c r="N53" s="5">
        <f>'SURSA F PAG3'!P53</f>
        <v>0</v>
      </c>
      <c r="O53" s="6">
        <f>'SURSA E PAG3'!H53+'SURSA G PAG.3'!K53+'SURSA F PAG3'!Q53</f>
        <v>0</v>
      </c>
      <c r="P53" s="6">
        <f>'SURSA E PAG3'!I53+'SURSA G PAG 4'!C53+'SURSA F PAG3'!R53</f>
        <v>0</v>
      </c>
    </row>
    <row r="54" spans="1:16" x14ac:dyDescent="0.2">
      <c r="A54" s="8">
        <v>51</v>
      </c>
      <c r="B54" s="9" t="s">
        <v>53</v>
      </c>
      <c r="C54" s="4">
        <f>'SURSA E PAG2'!J54+'SURSA G PAG.3'!C54+'SURSA F PAG3'!C54</f>
        <v>0</v>
      </c>
      <c r="D54" s="4">
        <f>'SURSA E PAG2'!K54+'SURSA G PAG.3'!D54+'SURSA F PAG3'!D54</f>
        <v>0</v>
      </c>
      <c r="E54" s="4">
        <f>'SURSA E PAG3'!C54+'SURSA G PAG.3'!F54+'SURSA F PAG3'!G54</f>
        <v>0</v>
      </c>
      <c r="F54" s="4">
        <f>'SURSA E PAG3'!D54+'SURSA G PAG.3'!G54+'SURSA F PAG3'!H54</f>
        <v>0</v>
      </c>
      <c r="G54" s="5">
        <f>'SURSA E PAG3'!E54+'SURSA G PAG.3'!H54+'SURSA F PAG3'!I54</f>
        <v>0</v>
      </c>
      <c r="H54" s="5">
        <f>'SURSA E PAG3'!F54+'SURSA G PAG.3'!I54+'SURSA F PAG3'!J54</f>
        <v>0</v>
      </c>
      <c r="I54" s="5">
        <f>'SURSA E PAG3'!G54+'SURSA G PAG.3'!J54+'SURSA F PAG3'!K54</f>
        <v>0</v>
      </c>
      <c r="J54" s="5">
        <f>'SURSA F PAG3'!L54</f>
        <v>0</v>
      </c>
      <c r="K54" s="5">
        <f>'SURSA F PAG3'!M54</f>
        <v>0</v>
      </c>
      <c r="L54" s="5">
        <f>'SURSA F PAG3'!N54</f>
        <v>0</v>
      </c>
      <c r="M54" s="5">
        <f>'SURSA F PAG3'!O54</f>
        <v>0</v>
      </c>
      <c r="N54" s="5">
        <f>'SURSA F PAG3'!P54</f>
        <v>0</v>
      </c>
      <c r="O54" s="6">
        <f>'SURSA E PAG3'!H54+'SURSA G PAG.3'!K54+'SURSA F PAG3'!Q54</f>
        <v>0</v>
      </c>
      <c r="P54" s="6">
        <f>'SURSA E PAG3'!I54+'SURSA G PAG 4'!C54+'SURSA F PAG3'!R54</f>
        <v>0</v>
      </c>
    </row>
    <row r="55" spans="1:16" x14ac:dyDescent="0.2">
      <c r="A55" s="8">
        <v>52</v>
      </c>
      <c r="B55" s="9" t="s">
        <v>54</v>
      </c>
      <c r="C55" s="4">
        <f>'SURSA E PAG2'!J55+'SURSA G PAG.3'!C55+'SURSA F PAG3'!C55</f>
        <v>0</v>
      </c>
      <c r="D55" s="4">
        <f>'SURSA E PAG2'!K55+'SURSA G PAG.3'!D55+'SURSA F PAG3'!D55</f>
        <v>0</v>
      </c>
      <c r="E55" s="4">
        <f>'SURSA E PAG3'!C55+'SURSA G PAG.3'!F55+'SURSA F PAG3'!G55</f>
        <v>0</v>
      </c>
      <c r="F55" s="4">
        <f>'SURSA E PAG3'!D55+'SURSA G PAG.3'!G55+'SURSA F PAG3'!H55</f>
        <v>0</v>
      </c>
      <c r="G55" s="5">
        <f>'SURSA E PAG3'!E55+'SURSA G PAG.3'!H55+'SURSA F PAG3'!I55</f>
        <v>0</v>
      </c>
      <c r="H55" s="5">
        <f>'SURSA E PAG3'!F55+'SURSA G PAG.3'!I55+'SURSA F PAG3'!J55</f>
        <v>0</v>
      </c>
      <c r="I55" s="5">
        <f>'SURSA E PAG3'!G55+'SURSA G PAG.3'!J55+'SURSA F PAG3'!K55</f>
        <v>0</v>
      </c>
      <c r="J55" s="5">
        <f>'SURSA F PAG3'!L55</f>
        <v>0</v>
      </c>
      <c r="K55" s="5">
        <f>'SURSA F PAG3'!M55</f>
        <v>0</v>
      </c>
      <c r="L55" s="5">
        <f>'SURSA F PAG3'!N55</f>
        <v>0</v>
      </c>
      <c r="M55" s="5">
        <f>'SURSA F PAG3'!O55</f>
        <v>0</v>
      </c>
      <c r="N55" s="5">
        <f>'SURSA F PAG3'!P55</f>
        <v>0</v>
      </c>
      <c r="O55" s="6">
        <f>'SURSA E PAG3'!H55+'SURSA G PAG.3'!K55+'SURSA F PAG3'!Q55</f>
        <v>871400</v>
      </c>
      <c r="P55" s="6">
        <f>'SURSA E PAG3'!I55+'SURSA G PAG 4'!C55+'SURSA F PAG3'!R55</f>
        <v>871400</v>
      </c>
    </row>
    <row r="56" spans="1:16" x14ac:dyDescent="0.2">
      <c r="A56" s="8">
        <v>53</v>
      </c>
      <c r="B56" s="9" t="s">
        <v>55</v>
      </c>
      <c r="C56" s="4">
        <f>'SURSA E PAG2'!J56+'SURSA G PAG.3'!C56+'SURSA F PAG3'!C56</f>
        <v>0</v>
      </c>
      <c r="D56" s="4">
        <f>'SURSA E PAG2'!K56+'SURSA G PAG.3'!D56+'SURSA F PAG3'!D56</f>
        <v>0</v>
      </c>
      <c r="E56" s="4">
        <f>'SURSA E PAG3'!C56+'SURSA G PAG.3'!F56+'SURSA F PAG3'!G56</f>
        <v>0</v>
      </c>
      <c r="F56" s="4">
        <f>'SURSA E PAG3'!D56+'SURSA G PAG.3'!G56+'SURSA F PAG3'!H56</f>
        <v>0</v>
      </c>
      <c r="G56" s="5">
        <f>'SURSA E PAG3'!E56+'SURSA G PAG.3'!H56+'SURSA F PAG3'!I56</f>
        <v>0</v>
      </c>
      <c r="H56" s="5">
        <f>'SURSA E PAG3'!F56+'SURSA G PAG.3'!I56+'SURSA F PAG3'!J56</f>
        <v>0</v>
      </c>
      <c r="I56" s="5">
        <f>'SURSA E PAG3'!G56+'SURSA G PAG.3'!J56+'SURSA F PAG3'!K56</f>
        <v>0</v>
      </c>
      <c r="J56" s="5">
        <f>'SURSA F PAG3'!L56</f>
        <v>0</v>
      </c>
      <c r="K56" s="5">
        <f>'SURSA F PAG3'!M56</f>
        <v>0</v>
      </c>
      <c r="L56" s="5">
        <f>'SURSA F PAG3'!N56</f>
        <v>0</v>
      </c>
      <c r="M56" s="5">
        <f>'SURSA F PAG3'!O56</f>
        <v>0</v>
      </c>
      <c r="N56" s="5">
        <f>'SURSA F PAG3'!P56</f>
        <v>0</v>
      </c>
      <c r="O56" s="6">
        <f>'SURSA E PAG3'!H56+'SURSA G PAG.3'!K56+'SURSA F PAG3'!Q56</f>
        <v>0</v>
      </c>
      <c r="P56" s="6">
        <f>'SURSA E PAG3'!I56+'SURSA G PAG 4'!C56+'SURSA F PAG3'!R56</f>
        <v>0</v>
      </c>
    </row>
    <row r="57" spans="1:16" x14ac:dyDescent="0.2">
      <c r="A57" s="8">
        <v>54</v>
      </c>
      <c r="B57" s="9" t="s">
        <v>56</v>
      </c>
      <c r="C57" s="4">
        <f>'SURSA E PAG2'!J57+'SURSA G PAG.3'!C57+'SURSA F PAG3'!C57</f>
        <v>0</v>
      </c>
      <c r="D57" s="4">
        <f>'SURSA E PAG2'!K57+'SURSA G PAG.3'!D57+'SURSA F PAG3'!D57</f>
        <v>0</v>
      </c>
      <c r="E57" s="4">
        <f>'SURSA E PAG3'!C57+'SURSA G PAG.3'!F57+'SURSA F PAG3'!G57</f>
        <v>0</v>
      </c>
      <c r="F57" s="4">
        <f>'SURSA E PAG3'!D57+'SURSA G PAG.3'!G57+'SURSA F PAG3'!H57</f>
        <v>0</v>
      </c>
      <c r="G57" s="5">
        <f>'SURSA E PAG3'!E57+'SURSA G PAG.3'!H57+'SURSA F PAG3'!I57</f>
        <v>0</v>
      </c>
      <c r="H57" s="5">
        <f>'SURSA E PAG3'!F57+'SURSA G PAG.3'!I57+'SURSA F PAG3'!J57</f>
        <v>0</v>
      </c>
      <c r="I57" s="5">
        <f>'SURSA E PAG3'!G57+'SURSA G PAG.3'!J57+'SURSA F PAG3'!K57</f>
        <v>0</v>
      </c>
      <c r="J57" s="5">
        <f>'SURSA F PAG3'!L57</f>
        <v>0</v>
      </c>
      <c r="K57" s="5">
        <f>'SURSA F PAG3'!M57</f>
        <v>0</v>
      </c>
      <c r="L57" s="5">
        <f>'SURSA F PAG3'!N57</f>
        <v>0</v>
      </c>
      <c r="M57" s="5">
        <f>'SURSA F PAG3'!O57</f>
        <v>0</v>
      </c>
      <c r="N57" s="5">
        <f>'SURSA F PAG3'!P57</f>
        <v>0</v>
      </c>
      <c r="O57" s="6">
        <f>'SURSA E PAG3'!H57+'SURSA G PAG.3'!K57+'SURSA F PAG3'!Q57</f>
        <v>0</v>
      </c>
      <c r="P57" s="6">
        <f>'SURSA E PAG3'!I57+'SURSA G PAG 4'!C57+'SURSA F PAG3'!R57</f>
        <v>0</v>
      </c>
    </row>
    <row r="58" spans="1:16" x14ac:dyDescent="0.2">
      <c r="A58" s="8">
        <v>55</v>
      </c>
      <c r="B58" s="9" t="s">
        <v>57</v>
      </c>
      <c r="C58" s="4">
        <f>'SURSA E PAG2'!J58+'SURSA G PAG.3'!C58+'SURSA F PAG3'!C58</f>
        <v>0</v>
      </c>
      <c r="D58" s="4">
        <f>'SURSA E PAG2'!K58+'SURSA G PAG.3'!D58+'SURSA F PAG3'!D58</f>
        <v>0</v>
      </c>
      <c r="E58" s="4">
        <f>'SURSA E PAG3'!C58+'SURSA G PAG.3'!F58+'SURSA F PAG3'!G58</f>
        <v>0</v>
      </c>
      <c r="F58" s="4">
        <f>'SURSA E PAG3'!D58+'SURSA G PAG.3'!G58+'SURSA F PAG3'!H58</f>
        <v>0</v>
      </c>
      <c r="G58" s="5">
        <f>'SURSA E PAG3'!E58+'SURSA G PAG.3'!H58+'SURSA F PAG3'!I58</f>
        <v>0</v>
      </c>
      <c r="H58" s="5">
        <f>'SURSA E PAG3'!F58+'SURSA G PAG.3'!I58+'SURSA F PAG3'!J58</f>
        <v>0</v>
      </c>
      <c r="I58" s="5">
        <f>'SURSA E PAG3'!G58+'SURSA G PAG.3'!J58+'SURSA F PAG3'!K58</f>
        <v>0</v>
      </c>
      <c r="J58" s="5">
        <f>'SURSA F PAG3'!L58</f>
        <v>0</v>
      </c>
      <c r="K58" s="5">
        <f>'SURSA F PAG3'!M58</f>
        <v>0</v>
      </c>
      <c r="L58" s="5">
        <f>'SURSA F PAG3'!N58</f>
        <v>0</v>
      </c>
      <c r="M58" s="5">
        <f>'SURSA F PAG3'!O58</f>
        <v>0</v>
      </c>
      <c r="N58" s="5">
        <f>'SURSA F PAG3'!P58</f>
        <v>0</v>
      </c>
      <c r="O58" s="6">
        <f>'SURSA E PAG3'!H58+'SURSA G PAG.3'!K58+'SURSA F PAG3'!Q58</f>
        <v>0</v>
      </c>
      <c r="P58" s="6">
        <f>'SURSA E PAG3'!I58+'SURSA G PAG 4'!C58+'SURSA F PAG3'!R58</f>
        <v>0</v>
      </c>
    </row>
    <row r="59" spans="1:16" x14ac:dyDescent="0.2">
      <c r="A59" s="8">
        <v>56</v>
      </c>
      <c r="B59" s="9" t="s">
        <v>58</v>
      </c>
      <c r="C59" s="4">
        <f>'SURSA E PAG2'!J59+'SURSA G PAG.3'!C59+'SURSA F PAG3'!C59</f>
        <v>0</v>
      </c>
      <c r="D59" s="4">
        <f>'SURSA E PAG2'!K59+'SURSA G PAG.3'!D59+'SURSA F PAG3'!D59</f>
        <v>0</v>
      </c>
      <c r="E59" s="4">
        <f>'SURSA E PAG3'!C59+'SURSA G PAG.3'!F59+'SURSA F PAG3'!G59</f>
        <v>0</v>
      </c>
      <c r="F59" s="4">
        <f>'SURSA E PAG3'!D59+'SURSA G PAG.3'!G59+'SURSA F PAG3'!H59</f>
        <v>0</v>
      </c>
      <c r="G59" s="5">
        <f>'SURSA E PAG3'!E59+'SURSA G PAG.3'!H59+'SURSA F PAG3'!I59</f>
        <v>0</v>
      </c>
      <c r="H59" s="5">
        <f>'SURSA E PAG3'!F59+'SURSA G PAG.3'!I59+'SURSA F PAG3'!J59</f>
        <v>0</v>
      </c>
      <c r="I59" s="5">
        <f>'SURSA E PAG3'!G59+'SURSA G PAG.3'!J59+'SURSA F PAG3'!K59</f>
        <v>0</v>
      </c>
      <c r="J59" s="5">
        <f>'SURSA F PAG3'!L59</f>
        <v>0</v>
      </c>
      <c r="K59" s="5">
        <f>'SURSA F PAG3'!M59</f>
        <v>0</v>
      </c>
      <c r="L59" s="5">
        <f>'SURSA F PAG3'!N59</f>
        <v>0</v>
      </c>
      <c r="M59" s="5">
        <f>'SURSA F PAG3'!O59</f>
        <v>0</v>
      </c>
      <c r="N59" s="5">
        <f>'SURSA F PAG3'!P59</f>
        <v>0</v>
      </c>
      <c r="O59" s="6">
        <f>'SURSA E PAG3'!H59+'SURSA G PAG.3'!K59+'SURSA F PAG3'!Q59</f>
        <v>1578470</v>
      </c>
      <c r="P59" s="6">
        <f>'SURSA E PAG3'!I59+'SURSA G PAG 4'!C59+'SURSA F PAG3'!R59</f>
        <v>0</v>
      </c>
    </row>
    <row r="60" spans="1:16" x14ac:dyDescent="0.2">
      <c r="A60" s="8">
        <v>57</v>
      </c>
      <c r="B60" s="9" t="s">
        <v>59</v>
      </c>
      <c r="C60" s="4">
        <f>'SURSA E PAG2'!J60+'SURSA G PAG.3'!C60+'SURSA F PAG3'!C60</f>
        <v>0</v>
      </c>
      <c r="D60" s="4">
        <f>'SURSA E PAG2'!K60+'SURSA G PAG.3'!D60+'SURSA F PAG3'!D60</f>
        <v>0</v>
      </c>
      <c r="E60" s="4">
        <f>'SURSA E PAG3'!C60+'SURSA G PAG.3'!F60+'SURSA F PAG3'!G60</f>
        <v>0</v>
      </c>
      <c r="F60" s="4">
        <f>'SURSA E PAG3'!D60+'SURSA G PAG.3'!G60+'SURSA F PAG3'!H60</f>
        <v>0</v>
      </c>
      <c r="G60" s="5">
        <f>'SURSA E PAG3'!E60+'SURSA G PAG.3'!H60+'SURSA F PAG3'!I60</f>
        <v>0</v>
      </c>
      <c r="H60" s="5">
        <f>'SURSA E PAG3'!F60+'SURSA G PAG.3'!I60+'SURSA F PAG3'!J60</f>
        <v>0</v>
      </c>
      <c r="I60" s="5">
        <f>'SURSA E PAG3'!G60+'SURSA G PAG.3'!J60+'SURSA F PAG3'!K60</f>
        <v>0</v>
      </c>
      <c r="J60" s="5">
        <f>'SURSA F PAG3'!L60</f>
        <v>0</v>
      </c>
      <c r="K60" s="5">
        <f>'SURSA F PAG3'!M60</f>
        <v>0</v>
      </c>
      <c r="L60" s="5">
        <f>'SURSA F PAG3'!N60</f>
        <v>0</v>
      </c>
      <c r="M60" s="5">
        <f>'SURSA F PAG3'!O60</f>
        <v>0</v>
      </c>
      <c r="N60" s="5">
        <f>'SURSA F PAG3'!P60</f>
        <v>0</v>
      </c>
      <c r="O60" s="6">
        <f>'SURSA E PAG3'!H60+'SURSA G PAG.3'!K60+'SURSA F PAG3'!Q60</f>
        <v>0</v>
      </c>
      <c r="P60" s="6">
        <f>'SURSA E PAG3'!I60+'SURSA G PAG 4'!C60+'SURSA F PAG3'!R60</f>
        <v>0</v>
      </c>
    </row>
    <row r="61" spans="1:16" x14ac:dyDescent="0.2">
      <c r="A61" s="8">
        <v>58</v>
      </c>
      <c r="B61" s="9" t="s">
        <v>60</v>
      </c>
      <c r="C61" s="4">
        <f>'SURSA E PAG2'!J61+'SURSA G PAG.3'!C61+'SURSA F PAG3'!C61</f>
        <v>0</v>
      </c>
      <c r="D61" s="4">
        <f>'SURSA E PAG2'!K61+'SURSA G PAG.3'!D61+'SURSA F PAG3'!D61</f>
        <v>0</v>
      </c>
      <c r="E61" s="4">
        <f>'SURSA E PAG3'!C61+'SURSA G PAG.3'!F61+'SURSA F PAG3'!G61</f>
        <v>0</v>
      </c>
      <c r="F61" s="4">
        <f>'SURSA E PAG3'!D61+'SURSA G PAG.3'!G61+'SURSA F PAG3'!H61</f>
        <v>0</v>
      </c>
      <c r="G61" s="5">
        <f>'SURSA E PAG3'!E61+'SURSA G PAG.3'!H61+'SURSA F PAG3'!I61</f>
        <v>0</v>
      </c>
      <c r="H61" s="5">
        <f>'SURSA E PAG3'!F61+'SURSA G PAG.3'!I61+'SURSA F PAG3'!J61</f>
        <v>0</v>
      </c>
      <c r="I61" s="5">
        <f>'SURSA E PAG3'!G61+'SURSA G PAG.3'!J61+'SURSA F PAG3'!K61</f>
        <v>0</v>
      </c>
      <c r="J61" s="5">
        <f>'SURSA F PAG3'!L61</f>
        <v>0</v>
      </c>
      <c r="K61" s="5">
        <f>'SURSA F PAG3'!M61</f>
        <v>0</v>
      </c>
      <c r="L61" s="5">
        <f>'SURSA F PAG3'!N61</f>
        <v>0</v>
      </c>
      <c r="M61" s="5">
        <f>'SURSA F PAG3'!O61</f>
        <v>0</v>
      </c>
      <c r="N61" s="5">
        <f>'SURSA F PAG3'!P61</f>
        <v>0</v>
      </c>
      <c r="O61" s="6">
        <f>'SURSA E PAG3'!H61+'SURSA G PAG.3'!K61+'SURSA F PAG3'!Q61</f>
        <v>0</v>
      </c>
      <c r="P61" s="6">
        <f>'SURSA E PAG3'!I61+'SURSA G PAG 4'!C61+'SURSA F PAG3'!R61</f>
        <v>0</v>
      </c>
    </row>
    <row r="62" spans="1:16" x14ac:dyDescent="0.2">
      <c r="A62" s="14"/>
      <c r="B62" s="14" t="s">
        <v>61</v>
      </c>
      <c r="C62" s="15">
        <f t="shared" ref="C62:P62" si="0">SUM(C4:C61)</f>
        <v>0</v>
      </c>
      <c r="D62" s="15">
        <f t="shared" si="0"/>
        <v>100000</v>
      </c>
      <c r="E62" s="15">
        <f t="shared" si="0"/>
        <v>0</v>
      </c>
      <c r="F62" s="15">
        <f t="shared" si="0"/>
        <v>0</v>
      </c>
      <c r="G62" s="15">
        <f t="shared" si="0"/>
        <v>0</v>
      </c>
      <c r="H62" s="15">
        <f t="shared" si="0"/>
        <v>0</v>
      </c>
      <c r="I62" s="15">
        <f t="shared" si="0"/>
        <v>0</v>
      </c>
      <c r="J62" s="15">
        <f t="shared" si="0"/>
        <v>0</v>
      </c>
      <c r="K62" s="15">
        <f t="shared" si="0"/>
        <v>0</v>
      </c>
      <c r="L62" s="15">
        <f t="shared" si="0"/>
        <v>0</v>
      </c>
      <c r="M62" s="15">
        <f t="shared" si="0"/>
        <v>0</v>
      </c>
      <c r="N62" s="15">
        <f t="shared" si="0"/>
        <v>0</v>
      </c>
      <c r="O62" s="16">
        <f t="shared" si="0"/>
        <v>3481870</v>
      </c>
      <c r="P62" s="16">
        <f t="shared" si="0"/>
        <v>1903400</v>
      </c>
    </row>
    <row r="63" spans="1:16" x14ac:dyDescent="0.2">
      <c r="A63" s="8">
        <v>59</v>
      </c>
      <c r="B63" s="9" t="s">
        <v>62</v>
      </c>
      <c r="C63" s="4">
        <f>'SURSA E PAG2'!J63+'SURSA G PAG.3'!C63+'SURSA F PAG3'!C63</f>
        <v>0</v>
      </c>
      <c r="D63" s="4">
        <f>'SURSA E PAG2'!K63+'SURSA G PAG.3'!D63+'SURSA F PAG3'!D63</f>
        <v>0</v>
      </c>
      <c r="E63" s="4">
        <f>'SURSA E PAG3'!C63+'SURSA G PAG.3'!F63+'SURSA F PAG3'!G63</f>
        <v>0</v>
      </c>
      <c r="F63" s="4">
        <f>'SURSA E PAG3'!D63+'SURSA G PAG.3'!G63+'SURSA F PAG3'!H63</f>
        <v>0</v>
      </c>
      <c r="G63" s="5">
        <f>'SURSA E PAG3'!E63+'SURSA G PAG.3'!H63+'SURSA F PAG3'!I63</f>
        <v>0</v>
      </c>
      <c r="H63" s="5">
        <f>'SURSA E PAG3'!F63+'SURSA G PAG.3'!I63+'SURSA F PAG3'!J63</f>
        <v>0</v>
      </c>
      <c r="I63" s="5">
        <f>'SURSA E PAG3'!G63+'SURSA G PAG.3'!J63+'SURSA F PAG3'!K63</f>
        <v>0</v>
      </c>
      <c r="J63" s="5">
        <f>'SURSA F PAG3'!L63</f>
        <v>0</v>
      </c>
      <c r="K63" s="5">
        <f>'SURSA F PAG3'!M63</f>
        <v>0</v>
      </c>
      <c r="L63" s="5">
        <f>'SURSA F PAG3'!N63</f>
        <v>0</v>
      </c>
      <c r="M63" s="5">
        <f>'SURSA F PAG3'!O63</f>
        <v>0</v>
      </c>
      <c r="N63" s="5">
        <f>'SURSA F PAG3'!P63</f>
        <v>0</v>
      </c>
      <c r="O63" s="6">
        <f>'SURSA E PAG3'!H63+'SURSA G PAG.3'!K63+'SURSA F PAG3'!Q63</f>
        <v>8197000</v>
      </c>
      <c r="P63" s="6">
        <f>'SURSA E PAG3'!I63+'SURSA G PAG 4'!C63+'SURSA F PAG3'!R63</f>
        <v>7817000</v>
      </c>
    </row>
    <row r="64" spans="1:16" x14ac:dyDescent="0.2">
      <c r="A64" s="8">
        <v>60</v>
      </c>
      <c r="B64" s="9" t="s">
        <v>63</v>
      </c>
      <c r="C64" s="4">
        <f>'SURSA E PAG2'!J64+'SURSA G PAG.3'!C64+'SURSA F PAG3'!C64</f>
        <v>0</v>
      </c>
      <c r="D64" s="4">
        <f>'SURSA E PAG2'!K64+'SURSA G PAG.3'!D64+'SURSA F PAG3'!D64</f>
        <v>10000</v>
      </c>
      <c r="E64" s="4">
        <f>'SURSA E PAG3'!C64+'SURSA G PAG.3'!F64+'SURSA F PAG3'!G64</f>
        <v>1207176</v>
      </c>
      <c r="F64" s="4">
        <f>'SURSA E PAG3'!D64+'SURSA G PAG.3'!G64+'SURSA F PAG3'!H64</f>
        <v>0</v>
      </c>
      <c r="G64" s="5">
        <f>'SURSA E PAG3'!E64+'SURSA G PAG.3'!H64+'SURSA F PAG3'!I64</f>
        <v>0</v>
      </c>
      <c r="H64" s="5">
        <f>'SURSA E PAG3'!F64+'SURSA G PAG.3'!I64+'SURSA F PAG3'!J64</f>
        <v>0</v>
      </c>
      <c r="I64" s="5">
        <f>'SURSA E PAG3'!G64+'SURSA G PAG.3'!J64+'SURSA F PAG3'!K64</f>
        <v>0</v>
      </c>
      <c r="J64" s="5">
        <f>'SURSA F PAG3'!L64</f>
        <v>1207176</v>
      </c>
      <c r="K64" s="5">
        <f>'SURSA F PAG3'!M64</f>
        <v>1014433</v>
      </c>
      <c r="L64" s="5">
        <f>'SURSA F PAG3'!N64</f>
        <v>192743</v>
      </c>
      <c r="M64" s="5">
        <f>'SURSA F PAG3'!O64</f>
        <v>0</v>
      </c>
      <c r="N64" s="5">
        <f>'SURSA F PAG3'!P64</f>
        <v>0</v>
      </c>
      <c r="O64" s="6">
        <f>'SURSA E PAG3'!H64+'SURSA G PAG.3'!K64+'SURSA F PAG3'!Q64</f>
        <v>17672230</v>
      </c>
      <c r="P64" s="6">
        <f>'SURSA E PAG3'!I64+'SURSA G PAG 4'!C64+'SURSA F PAG3'!R64</f>
        <v>150000</v>
      </c>
    </row>
    <row r="65" spans="1:16" x14ac:dyDescent="0.2">
      <c r="A65" s="8">
        <v>61</v>
      </c>
      <c r="B65" s="9" t="s">
        <v>64</v>
      </c>
      <c r="C65" s="4">
        <f>'SURSA E PAG2'!J65+'SURSA G PAG.3'!C65+'SURSA F PAG3'!C65</f>
        <v>0</v>
      </c>
      <c r="D65" s="4">
        <f>'SURSA E PAG2'!K65+'SURSA G PAG.3'!D65+'SURSA F PAG3'!D65</f>
        <v>3000000</v>
      </c>
      <c r="E65" s="4">
        <f>'SURSA E PAG3'!C65+'SURSA G PAG.3'!F65+'SURSA F PAG3'!G65</f>
        <v>43274</v>
      </c>
      <c r="F65" s="4">
        <f>'SURSA E PAG3'!D65+'SURSA G PAG.3'!G65+'SURSA F PAG3'!H65</f>
        <v>0</v>
      </c>
      <c r="G65" s="5">
        <f>'SURSA E PAG3'!E65+'SURSA G PAG.3'!H65+'SURSA F PAG3'!I65</f>
        <v>0</v>
      </c>
      <c r="H65" s="5">
        <f>'SURSA E PAG3'!F65+'SURSA G PAG.3'!I65+'SURSA F PAG3'!J65</f>
        <v>0</v>
      </c>
      <c r="I65" s="5">
        <f>'SURSA E PAG3'!G65+'SURSA G PAG.3'!J65+'SURSA F PAG3'!K65</f>
        <v>0</v>
      </c>
      <c r="J65" s="5">
        <f>'SURSA F PAG3'!L65</f>
        <v>43274</v>
      </c>
      <c r="K65" s="5">
        <f>'SURSA F PAG3'!M65</f>
        <v>36365</v>
      </c>
      <c r="L65" s="5">
        <f>'SURSA F PAG3'!N65</f>
        <v>6909</v>
      </c>
      <c r="M65" s="5">
        <f>'SURSA F PAG3'!O65</f>
        <v>0</v>
      </c>
      <c r="N65" s="5">
        <f>'SURSA F PAG3'!P65</f>
        <v>0</v>
      </c>
      <c r="O65" s="6">
        <f>'SURSA E PAG3'!H65+'SURSA G PAG.3'!K65+'SURSA F PAG3'!Q65</f>
        <v>20085210</v>
      </c>
      <c r="P65" s="6">
        <f>'SURSA E PAG3'!I65+'SURSA G PAG 4'!C65+'SURSA F PAG3'!R65</f>
        <v>450000</v>
      </c>
    </row>
    <row r="66" spans="1:16" x14ac:dyDescent="0.2">
      <c r="A66" s="8">
        <v>62</v>
      </c>
      <c r="B66" s="9" t="s">
        <v>65</v>
      </c>
      <c r="C66" s="4">
        <f>'SURSA E PAG2'!J66+'SURSA G PAG.3'!C66+'SURSA F PAG3'!C66</f>
        <v>0</v>
      </c>
      <c r="D66" s="4">
        <f>'SURSA E PAG2'!K66+'SURSA G PAG.3'!D66+'SURSA F PAG3'!D66</f>
        <v>0</v>
      </c>
      <c r="E66" s="4">
        <f>'SURSA E PAG3'!C66+'SURSA G PAG.3'!F66+'SURSA F PAG3'!G66</f>
        <v>0</v>
      </c>
      <c r="F66" s="4">
        <f>'SURSA E PAG3'!D66+'SURSA G PAG.3'!G66+'SURSA F PAG3'!H66</f>
        <v>0</v>
      </c>
      <c r="G66" s="5">
        <f>'SURSA E PAG3'!E66+'SURSA G PAG.3'!H66+'SURSA F PAG3'!I66</f>
        <v>0</v>
      </c>
      <c r="H66" s="5">
        <f>'SURSA E PAG3'!F66+'SURSA G PAG.3'!I66+'SURSA F PAG3'!J66</f>
        <v>0</v>
      </c>
      <c r="I66" s="5">
        <f>'SURSA E PAG3'!G66+'SURSA G PAG.3'!J66+'SURSA F PAG3'!K66</f>
        <v>0</v>
      </c>
      <c r="J66" s="5">
        <f>'SURSA F PAG3'!L66</f>
        <v>0</v>
      </c>
      <c r="K66" s="5">
        <f>'SURSA F PAG3'!M66</f>
        <v>0</v>
      </c>
      <c r="L66" s="5">
        <f>'SURSA F PAG3'!N66</f>
        <v>0</v>
      </c>
      <c r="M66" s="5">
        <f>'SURSA F PAG3'!O66</f>
        <v>0</v>
      </c>
      <c r="N66" s="5">
        <f>'SURSA F PAG3'!P66</f>
        <v>0</v>
      </c>
      <c r="O66" s="6">
        <f>'SURSA E PAG3'!H66+'SURSA G PAG.3'!K66+'SURSA F PAG3'!Q66</f>
        <v>445853</v>
      </c>
      <c r="P66" s="6">
        <f>'SURSA E PAG3'!I66+'SURSA G PAG 4'!C66+'SURSA F PAG3'!R66</f>
        <v>445853</v>
      </c>
    </row>
    <row r="67" spans="1:16" x14ac:dyDescent="0.2">
      <c r="A67" s="8"/>
      <c r="B67" s="8" t="s">
        <v>66</v>
      </c>
      <c r="C67" s="15">
        <f t="shared" ref="C67:P67" si="1">SUM(C64:C66)</f>
        <v>0</v>
      </c>
      <c r="D67" s="15">
        <f t="shared" si="1"/>
        <v>3010000</v>
      </c>
      <c r="E67" s="16">
        <f t="shared" si="1"/>
        <v>1250450</v>
      </c>
      <c r="F67" s="16">
        <f t="shared" si="1"/>
        <v>0</v>
      </c>
      <c r="G67" s="16">
        <f t="shared" si="1"/>
        <v>0</v>
      </c>
      <c r="H67" s="16">
        <f t="shared" si="1"/>
        <v>0</v>
      </c>
      <c r="I67" s="16">
        <f t="shared" si="1"/>
        <v>0</v>
      </c>
      <c r="J67" s="16">
        <f t="shared" si="1"/>
        <v>1250450</v>
      </c>
      <c r="K67" s="16">
        <f t="shared" si="1"/>
        <v>1050798</v>
      </c>
      <c r="L67" s="16">
        <f t="shared" si="1"/>
        <v>199652</v>
      </c>
      <c r="M67" s="16">
        <f t="shared" si="1"/>
        <v>0</v>
      </c>
      <c r="N67" s="16">
        <f t="shared" si="1"/>
        <v>0</v>
      </c>
      <c r="O67" s="16">
        <f t="shared" si="1"/>
        <v>38203293</v>
      </c>
      <c r="P67" s="16">
        <f t="shared" si="1"/>
        <v>1045853</v>
      </c>
    </row>
    <row r="68" spans="1:16" x14ac:dyDescent="0.2">
      <c r="A68" s="8">
        <v>63</v>
      </c>
      <c r="B68" s="9" t="s">
        <v>67</v>
      </c>
      <c r="C68" s="4">
        <f>'SURSA E PAG2'!J68+'SURSA G PAG.3'!C68+'SURSA F PAG3'!C68</f>
        <v>3592822</v>
      </c>
      <c r="D68" s="4">
        <f>'SURSA E PAG2'!K68+'SURSA G PAG.3'!D68+'SURSA F PAG3'!D68</f>
        <v>0</v>
      </c>
      <c r="E68" s="4">
        <f>'SURSA E PAG3'!C68+'SURSA G PAG.3'!F68+'SURSA F PAG3'!G68</f>
        <v>10207569</v>
      </c>
      <c r="F68" s="4">
        <f>'SURSA E PAG3'!D68+'SURSA G PAG.3'!G68+'SURSA F PAG3'!H68</f>
        <v>0</v>
      </c>
      <c r="G68" s="5">
        <f>'SURSA E PAG3'!E68+'SURSA G PAG.3'!H68+'SURSA F PAG3'!I68</f>
        <v>0</v>
      </c>
      <c r="H68" s="5">
        <f>'SURSA E PAG3'!F68+'SURSA G PAG.3'!I68+'SURSA F PAG3'!J68</f>
        <v>0</v>
      </c>
      <c r="I68" s="5">
        <f>'SURSA E PAG3'!G68+'SURSA G PAG.3'!J68+'SURSA F PAG3'!K68</f>
        <v>0</v>
      </c>
      <c r="J68" s="5">
        <f>'SURSA F PAG3'!L68</f>
        <v>9434355</v>
      </c>
      <c r="K68" s="5">
        <f>'SURSA F PAG3'!M68</f>
        <v>7928029</v>
      </c>
      <c r="L68" s="5">
        <f>'SURSA F PAG3'!N68</f>
        <v>1506326</v>
      </c>
      <c r="M68" s="5">
        <f>'SURSA F PAG3'!O68</f>
        <v>773214</v>
      </c>
      <c r="N68" s="5">
        <f>'SURSA F PAG3'!P68</f>
        <v>773214</v>
      </c>
      <c r="O68" s="6">
        <f>'SURSA E PAG3'!H68+'SURSA G PAG.3'!K68+'SURSA F PAG3'!Q68</f>
        <v>150481966</v>
      </c>
      <c r="P68" s="6">
        <f>'SURSA E PAG3'!I68+'SURSA G PAG 4'!C68+'SURSA F PAG3'!R68</f>
        <v>27400000</v>
      </c>
    </row>
    <row r="69" spans="1:16" x14ac:dyDescent="0.2">
      <c r="A69" s="8"/>
      <c r="B69" s="8" t="s">
        <v>68</v>
      </c>
      <c r="C69" s="15">
        <f t="shared" ref="C69:P69" si="2">C62+C63+C67+C68</f>
        <v>3592822</v>
      </c>
      <c r="D69" s="15">
        <f t="shared" si="2"/>
        <v>3110000</v>
      </c>
      <c r="E69" s="15">
        <f t="shared" si="2"/>
        <v>11458019</v>
      </c>
      <c r="F69" s="15">
        <f t="shared" si="2"/>
        <v>0</v>
      </c>
      <c r="G69" s="15">
        <f t="shared" si="2"/>
        <v>0</v>
      </c>
      <c r="H69" s="17">
        <f t="shared" si="2"/>
        <v>0</v>
      </c>
      <c r="I69" s="15">
        <f t="shared" si="2"/>
        <v>0</v>
      </c>
      <c r="J69" s="15">
        <f t="shared" si="2"/>
        <v>10684805</v>
      </c>
      <c r="K69" s="15">
        <f t="shared" si="2"/>
        <v>8978827</v>
      </c>
      <c r="L69" s="15">
        <f t="shared" si="2"/>
        <v>1705978</v>
      </c>
      <c r="M69" s="15">
        <f t="shared" si="2"/>
        <v>773214</v>
      </c>
      <c r="N69" s="15">
        <f t="shared" si="2"/>
        <v>773214</v>
      </c>
      <c r="O69" s="16">
        <f t="shared" si="2"/>
        <v>200364129</v>
      </c>
      <c r="P69" s="16">
        <f t="shared" si="2"/>
        <v>38166253</v>
      </c>
    </row>
  </sheetData>
  <mergeCells count="17">
    <mergeCell ref="P2:P3"/>
    <mergeCell ref="F2:F3"/>
    <mergeCell ref="G2:G3"/>
    <mergeCell ref="I2:I3"/>
    <mergeCell ref="H2:H3"/>
    <mergeCell ref="O2:O3"/>
    <mergeCell ref="J2:J3"/>
    <mergeCell ref="K2:K3"/>
    <mergeCell ref="L2:L3"/>
    <mergeCell ref="M2:M3"/>
    <mergeCell ref="N2:N3"/>
    <mergeCell ref="A1:I1"/>
    <mergeCell ref="A2:A3"/>
    <mergeCell ref="B2:B3"/>
    <mergeCell ref="C2:C3"/>
    <mergeCell ref="E2:E3"/>
    <mergeCell ref="D2:D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69"/>
  <sheetViews>
    <sheetView workbookViewId="0">
      <pane ySplit="3" topLeftCell="A22" activePane="bottomLeft" state="frozen"/>
      <selection activeCell="N30" sqref="N30"/>
      <selection pane="bottomLeft" activeCell="O11" sqref="O11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6" width="12.42578125" style="1" customWidth="1"/>
    <col min="7" max="7" width="10" style="1" bestFit="1" customWidth="1"/>
    <col min="8" max="8" width="12" style="1" customWidth="1"/>
    <col min="9" max="10" width="10" style="1" bestFit="1" customWidth="1"/>
    <col min="11" max="11" width="11.42578125" style="1" customWidth="1"/>
    <col min="12" max="16384" width="9.140625" style="1"/>
  </cols>
  <sheetData>
    <row r="1" spans="1:11" ht="15" customHeight="1" x14ac:dyDescent="0.2">
      <c r="A1" s="76" t="s">
        <v>103</v>
      </c>
      <c r="B1" s="76"/>
      <c r="C1" s="76"/>
      <c r="D1" s="76"/>
      <c r="E1" s="76"/>
      <c r="F1" s="76"/>
      <c r="G1" s="76"/>
      <c r="H1" s="76"/>
      <c r="I1" s="76"/>
      <c r="J1" s="1" t="s">
        <v>0</v>
      </c>
    </row>
    <row r="2" spans="1:11" ht="26.25" customHeight="1" x14ac:dyDescent="0.2">
      <c r="A2" s="77" t="s">
        <v>1</v>
      </c>
      <c r="B2" s="77" t="s">
        <v>2</v>
      </c>
      <c r="C2" s="83">
        <v>431010</v>
      </c>
      <c r="D2" s="83">
        <v>431014</v>
      </c>
      <c r="E2" s="82">
        <v>431015</v>
      </c>
      <c r="F2" s="82">
        <v>431016</v>
      </c>
      <c r="G2" s="82">
        <v>43101601</v>
      </c>
      <c r="H2" s="82">
        <v>43101602</v>
      </c>
      <c r="I2" s="82">
        <v>43101603</v>
      </c>
      <c r="J2" s="82">
        <v>431017</v>
      </c>
      <c r="K2" s="82">
        <v>43101701</v>
      </c>
    </row>
    <row r="3" spans="1:11" x14ac:dyDescent="0.2">
      <c r="A3" s="78"/>
      <c r="B3" s="78"/>
      <c r="C3" s="84"/>
      <c r="D3" s="84"/>
      <c r="E3" s="82"/>
      <c r="F3" s="82"/>
      <c r="G3" s="82"/>
      <c r="H3" s="82"/>
      <c r="I3" s="82"/>
      <c r="J3" s="82"/>
      <c r="K3" s="82"/>
    </row>
    <row r="4" spans="1:11" x14ac:dyDescent="0.2">
      <c r="A4" s="2">
        <v>1</v>
      </c>
      <c r="B4" s="3" t="s">
        <v>3</v>
      </c>
      <c r="C4" s="4">
        <f>'SURSA E PAG3'!J4+'SURSA G PAG 4'!D4+'SURSA F PAG 4'!C4</f>
        <v>0</v>
      </c>
      <c r="D4" s="4">
        <f>'SURSA E PAG3'!K4+'SURSA G PAG 4'!E4+'SURSA F PAG 4'!D4</f>
        <v>0</v>
      </c>
      <c r="E4" s="4">
        <f>'SURSA E PAG4'!C4+'SURSA G PAG 4'!F4+'SURSA F PAG 4'!E4</f>
        <v>0</v>
      </c>
      <c r="F4" s="4">
        <f>'SURSA E PAG4'!D4+'SURSA G PAG 4'!G4+'SURSA F PAG 4'!F4</f>
        <v>0</v>
      </c>
      <c r="G4" s="5">
        <f>'SURSA E PAG4'!E4+'SURSA G PAG 4'!H4+'SURSA F PAG 4'!G4</f>
        <v>0</v>
      </c>
      <c r="H4" s="5">
        <f>'SURSA E PAG4'!F4+'SURSA G PAG 4'!I4+'SURSA F PAG 4'!H4</f>
        <v>0</v>
      </c>
      <c r="I4" s="5">
        <f>'SURSA E PAG4'!G4+'SURSA G PAG 4'!J4+'SURSA F PAG 4'!I4</f>
        <v>0</v>
      </c>
      <c r="J4" s="6">
        <f>'SURSA E PAG4'!H4+'SURSA G PAG 4'!K4+'SURSA F PAG 4'!J4</f>
        <v>0</v>
      </c>
      <c r="K4" s="6">
        <f>'SURSA E PAG4'!I4+'SURSA G PAG5'!C4+'SURSA F PAG 4'!K4</f>
        <v>0</v>
      </c>
    </row>
    <row r="5" spans="1:11" x14ac:dyDescent="0.2">
      <c r="A5" s="8">
        <v>2</v>
      </c>
      <c r="B5" s="9" t="s">
        <v>4</v>
      </c>
      <c r="C5" s="4">
        <f>'SURSA E PAG3'!J5+'SURSA G PAG 4'!D5+'SURSA F PAG 4'!C5</f>
        <v>0</v>
      </c>
      <c r="D5" s="4">
        <f>'SURSA E PAG3'!K5+'SURSA G PAG 4'!E5+'SURSA F PAG 4'!D5</f>
        <v>0</v>
      </c>
      <c r="E5" s="4">
        <f>'SURSA E PAG4'!C5+'SURSA G PAG 4'!F5+'SURSA F PAG 4'!E5</f>
        <v>0</v>
      </c>
      <c r="F5" s="4">
        <f>'SURSA E PAG4'!D5+'SURSA G PAG 4'!G5+'SURSA F PAG 4'!F5</f>
        <v>0</v>
      </c>
      <c r="G5" s="5">
        <f>'SURSA E PAG4'!E5+'SURSA G PAG 4'!H5+'SURSA F PAG 4'!G5</f>
        <v>0</v>
      </c>
      <c r="H5" s="5">
        <f>'SURSA E PAG4'!F5+'SURSA G PAG 4'!I5+'SURSA F PAG 4'!H5</f>
        <v>0</v>
      </c>
      <c r="I5" s="5">
        <f>'SURSA E PAG4'!G5+'SURSA G PAG 4'!J5+'SURSA F PAG 4'!I5</f>
        <v>0</v>
      </c>
      <c r="J5" s="6">
        <f>'SURSA E PAG4'!H5+'SURSA G PAG 4'!K5+'SURSA F PAG 4'!J5</f>
        <v>0</v>
      </c>
      <c r="K5" s="6">
        <f>'SURSA E PAG4'!I5+'SURSA G PAG5'!C5+'SURSA F PAG 4'!K5</f>
        <v>0</v>
      </c>
    </row>
    <row r="6" spans="1:11" x14ac:dyDescent="0.2">
      <c r="A6" s="8">
        <v>3</v>
      </c>
      <c r="B6" s="9" t="s">
        <v>5</v>
      </c>
      <c r="C6" s="4">
        <f>'SURSA E PAG3'!J6+'SURSA G PAG 4'!D6+'SURSA F PAG 4'!C6</f>
        <v>0</v>
      </c>
      <c r="D6" s="4">
        <f>'SURSA E PAG3'!K6+'SURSA G PAG 4'!E6+'SURSA F PAG 4'!D6</f>
        <v>0</v>
      </c>
      <c r="E6" s="4">
        <f>'SURSA E PAG4'!C6+'SURSA G PAG 4'!F6+'SURSA F PAG 4'!E6</f>
        <v>0</v>
      </c>
      <c r="F6" s="4">
        <f>'SURSA E PAG4'!D6+'SURSA G PAG 4'!G6+'SURSA F PAG 4'!F6</f>
        <v>0</v>
      </c>
      <c r="G6" s="5">
        <f>'SURSA E PAG4'!E6+'SURSA G PAG 4'!H6+'SURSA F PAG 4'!G6</f>
        <v>0</v>
      </c>
      <c r="H6" s="5">
        <f>'SURSA E PAG4'!F6+'SURSA G PAG 4'!I6+'SURSA F PAG 4'!H6</f>
        <v>0</v>
      </c>
      <c r="I6" s="5">
        <f>'SURSA E PAG4'!G6+'SURSA G PAG 4'!J6+'SURSA F PAG 4'!I6</f>
        <v>0</v>
      </c>
      <c r="J6" s="6">
        <f>'SURSA E PAG4'!H6+'SURSA G PAG 4'!K6+'SURSA F PAG 4'!J6</f>
        <v>0</v>
      </c>
      <c r="K6" s="6">
        <f>'SURSA E PAG4'!I6+'SURSA G PAG5'!C6+'SURSA F PAG 4'!K6</f>
        <v>0</v>
      </c>
    </row>
    <row r="7" spans="1:11" x14ac:dyDescent="0.2">
      <c r="A7" s="8">
        <v>4</v>
      </c>
      <c r="B7" s="9" t="s">
        <v>6</v>
      </c>
      <c r="C7" s="4">
        <f>'SURSA E PAG3'!J7+'SURSA G PAG 4'!D7+'SURSA F PAG 4'!C7</f>
        <v>0</v>
      </c>
      <c r="D7" s="4">
        <f>'SURSA E PAG3'!K7+'SURSA G PAG 4'!E7+'SURSA F PAG 4'!D7</f>
        <v>0</v>
      </c>
      <c r="E7" s="4">
        <f>'SURSA E PAG4'!C7+'SURSA G PAG 4'!F7+'SURSA F PAG 4'!E7</f>
        <v>0</v>
      </c>
      <c r="F7" s="4">
        <f>'SURSA E PAG4'!D7+'SURSA G PAG 4'!G7+'SURSA F PAG 4'!F7</f>
        <v>0</v>
      </c>
      <c r="G7" s="5">
        <f>'SURSA E PAG4'!E7+'SURSA G PAG 4'!H7+'SURSA F PAG 4'!G7</f>
        <v>0</v>
      </c>
      <c r="H7" s="5">
        <f>'SURSA E PAG4'!F7+'SURSA G PAG 4'!I7+'SURSA F PAG 4'!H7</f>
        <v>0</v>
      </c>
      <c r="I7" s="5">
        <f>'SURSA E PAG4'!G7+'SURSA G PAG 4'!J7+'SURSA F PAG 4'!I7</f>
        <v>0</v>
      </c>
      <c r="J7" s="6">
        <f>'SURSA E PAG4'!H7+'SURSA G PAG 4'!K7+'SURSA F PAG 4'!J7</f>
        <v>0</v>
      </c>
      <c r="K7" s="6">
        <f>'SURSA E PAG4'!I7+'SURSA G PAG5'!C7+'SURSA F PAG 4'!K7</f>
        <v>0</v>
      </c>
    </row>
    <row r="8" spans="1:11" x14ac:dyDescent="0.2">
      <c r="A8" s="8">
        <v>5</v>
      </c>
      <c r="B8" s="9" t="s">
        <v>7</v>
      </c>
      <c r="C8" s="4">
        <f>'SURSA E PAG3'!J8+'SURSA G PAG 4'!D8+'SURSA F PAG 4'!C8</f>
        <v>0</v>
      </c>
      <c r="D8" s="4">
        <f>'SURSA E PAG3'!K8+'SURSA G PAG 4'!E8+'SURSA F PAG 4'!D8</f>
        <v>0</v>
      </c>
      <c r="E8" s="4">
        <f>'SURSA E PAG4'!C8+'SURSA G PAG 4'!F8+'SURSA F PAG 4'!E8</f>
        <v>0</v>
      </c>
      <c r="F8" s="4">
        <f>'SURSA E PAG4'!D8+'SURSA G PAG 4'!G8+'SURSA F PAG 4'!F8</f>
        <v>0</v>
      </c>
      <c r="G8" s="5">
        <f>'SURSA E PAG4'!E8+'SURSA G PAG 4'!H8+'SURSA F PAG 4'!G8</f>
        <v>0</v>
      </c>
      <c r="H8" s="5">
        <f>'SURSA E PAG4'!F8+'SURSA G PAG 4'!I8+'SURSA F PAG 4'!H8</f>
        <v>0</v>
      </c>
      <c r="I8" s="5">
        <f>'SURSA E PAG4'!G8+'SURSA G PAG 4'!J8+'SURSA F PAG 4'!I8</f>
        <v>0</v>
      </c>
      <c r="J8" s="6">
        <f>'SURSA E PAG4'!H8+'SURSA G PAG 4'!K8+'SURSA F PAG 4'!J8</f>
        <v>0</v>
      </c>
      <c r="K8" s="6">
        <f>'SURSA E PAG4'!I8+'SURSA G PAG5'!C8+'SURSA F PAG 4'!K8</f>
        <v>0</v>
      </c>
    </row>
    <row r="9" spans="1:11" x14ac:dyDescent="0.2">
      <c r="A9" s="8">
        <v>6</v>
      </c>
      <c r="B9" s="9" t="s">
        <v>8</v>
      </c>
      <c r="C9" s="4">
        <f>'SURSA E PAG3'!J9+'SURSA G PAG 4'!D9+'SURSA F PAG 4'!C9</f>
        <v>0</v>
      </c>
      <c r="D9" s="4">
        <f>'SURSA E PAG3'!K9+'SURSA G PAG 4'!E9+'SURSA F PAG 4'!D9</f>
        <v>0</v>
      </c>
      <c r="E9" s="4">
        <f>'SURSA E PAG4'!C9+'SURSA G PAG 4'!F9+'SURSA F PAG 4'!E9</f>
        <v>0</v>
      </c>
      <c r="F9" s="4">
        <f>'SURSA E PAG4'!D9+'SURSA G PAG 4'!G9+'SURSA F PAG 4'!F9</f>
        <v>0</v>
      </c>
      <c r="G9" s="5">
        <f>'SURSA E PAG4'!E9+'SURSA G PAG 4'!H9+'SURSA F PAG 4'!G9</f>
        <v>0</v>
      </c>
      <c r="H9" s="5">
        <f>'SURSA E PAG4'!F9+'SURSA G PAG 4'!I9+'SURSA F PAG 4'!H9</f>
        <v>0</v>
      </c>
      <c r="I9" s="5">
        <f>'SURSA E PAG4'!G9+'SURSA G PAG 4'!J9+'SURSA F PAG 4'!I9</f>
        <v>0</v>
      </c>
      <c r="J9" s="6">
        <f>'SURSA E PAG4'!H9+'SURSA G PAG 4'!K9+'SURSA F PAG 4'!J9</f>
        <v>0</v>
      </c>
      <c r="K9" s="6">
        <f>'SURSA E PAG4'!I9+'SURSA G PAG5'!C9+'SURSA F PAG 4'!K9</f>
        <v>0</v>
      </c>
    </row>
    <row r="10" spans="1:11" x14ac:dyDescent="0.2">
      <c r="A10" s="8">
        <v>7</v>
      </c>
      <c r="B10" s="9" t="s">
        <v>9</v>
      </c>
      <c r="C10" s="4">
        <f>'SURSA E PAG3'!J10+'SURSA G PAG 4'!D10+'SURSA F PAG 4'!C10</f>
        <v>0</v>
      </c>
      <c r="D10" s="4">
        <f>'SURSA E PAG3'!K10+'SURSA G PAG 4'!E10+'SURSA F PAG 4'!D10</f>
        <v>0</v>
      </c>
      <c r="E10" s="4">
        <f>'SURSA E PAG4'!C10+'SURSA G PAG 4'!F10+'SURSA F PAG 4'!E10</f>
        <v>0</v>
      </c>
      <c r="F10" s="4">
        <f>'SURSA E PAG4'!D10+'SURSA G PAG 4'!G10+'SURSA F PAG 4'!F10</f>
        <v>0</v>
      </c>
      <c r="G10" s="5">
        <f>'SURSA E PAG4'!E10+'SURSA G PAG 4'!H10+'SURSA F PAG 4'!G10</f>
        <v>0</v>
      </c>
      <c r="H10" s="5">
        <f>'SURSA E PAG4'!F10+'SURSA G PAG 4'!I10+'SURSA F PAG 4'!H10</f>
        <v>0</v>
      </c>
      <c r="I10" s="5">
        <f>'SURSA E PAG4'!G10+'SURSA G PAG 4'!J10+'SURSA F PAG 4'!I10</f>
        <v>0</v>
      </c>
      <c r="J10" s="6">
        <f>'SURSA E PAG4'!H10+'SURSA G PAG 4'!K10+'SURSA F PAG 4'!J10</f>
        <v>0</v>
      </c>
      <c r="K10" s="6">
        <f>'SURSA E PAG4'!I10+'SURSA G PAG5'!C10+'SURSA F PAG 4'!K10</f>
        <v>0</v>
      </c>
    </row>
    <row r="11" spans="1:11" x14ac:dyDescent="0.2">
      <c r="A11" s="8">
        <v>8</v>
      </c>
      <c r="B11" s="9" t="s">
        <v>10</v>
      </c>
      <c r="C11" s="4">
        <f>'SURSA E PAG3'!J11+'SURSA G PAG 4'!D11+'SURSA F PAG 4'!C11</f>
        <v>0</v>
      </c>
      <c r="D11" s="4">
        <f>'SURSA E PAG3'!K11+'SURSA G PAG 4'!E11+'SURSA F PAG 4'!D11</f>
        <v>0</v>
      </c>
      <c r="E11" s="4">
        <f>'SURSA E PAG4'!C11+'SURSA G PAG 4'!F11+'SURSA F PAG 4'!E11</f>
        <v>0</v>
      </c>
      <c r="F11" s="4">
        <f>'SURSA E PAG4'!D11+'SURSA G PAG 4'!G11+'SURSA F PAG 4'!F11</f>
        <v>0</v>
      </c>
      <c r="G11" s="5">
        <f>'SURSA E PAG4'!E11+'SURSA G PAG 4'!H11+'SURSA F PAG 4'!G11</f>
        <v>0</v>
      </c>
      <c r="H11" s="5">
        <f>'SURSA E PAG4'!F11+'SURSA G PAG 4'!I11+'SURSA F PAG 4'!H11</f>
        <v>0</v>
      </c>
      <c r="I11" s="5">
        <f>'SURSA E PAG4'!G11+'SURSA G PAG 4'!J11+'SURSA F PAG 4'!I11</f>
        <v>0</v>
      </c>
      <c r="J11" s="6">
        <f>'SURSA E PAG4'!H11+'SURSA G PAG 4'!K11+'SURSA F PAG 4'!J11</f>
        <v>0</v>
      </c>
      <c r="K11" s="6">
        <f>'SURSA E PAG4'!I11+'SURSA G PAG5'!C11+'SURSA F PAG 4'!K11</f>
        <v>0</v>
      </c>
    </row>
    <row r="12" spans="1:11" x14ac:dyDescent="0.2">
      <c r="A12" s="8">
        <v>9</v>
      </c>
      <c r="B12" s="9" t="s">
        <v>11</v>
      </c>
      <c r="C12" s="4">
        <f>'SURSA E PAG3'!J12+'SURSA G PAG 4'!D12+'SURSA F PAG 4'!C12</f>
        <v>0</v>
      </c>
      <c r="D12" s="4">
        <f>'SURSA E PAG3'!K12+'SURSA G PAG 4'!E12+'SURSA F PAG 4'!D12</f>
        <v>0</v>
      </c>
      <c r="E12" s="4">
        <f>'SURSA E PAG4'!C12+'SURSA G PAG 4'!F12+'SURSA F PAG 4'!E12</f>
        <v>0</v>
      </c>
      <c r="F12" s="4">
        <f>'SURSA E PAG4'!D12+'SURSA G PAG 4'!G12+'SURSA F PAG 4'!F12</f>
        <v>0</v>
      </c>
      <c r="G12" s="5">
        <f>'SURSA E PAG4'!E12+'SURSA G PAG 4'!H12+'SURSA F PAG 4'!G12</f>
        <v>0</v>
      </c>
      <c r="H12" s="5">
        <f>'SURSA E PAG4'!F12+'SURSA G PAG 4'!I12+'SURSA F PAG 4'!H12</f>
        <v>0</v>
      </c>
      <c r="I12" s="5">
        <f>'SURSA E PAG4'!G12+'SURSA G PAG 4'!J12+'SURSA F PAG 4'!I12</f>
        <v>0</v>
      </c>
      <c r="J12" s="6">
        <f>'SURSA E PAG4'!H12+'SURSA G PAG 4'!K12+'SURSA F PAG 4'!J12</f>
        <v>0</v>
      </c>
      <c r="K12" s="6">
        <f>'SURSA E PAG4'!I12+'SURSA G PAG5'!C12+'SURSA F PAG 4'!K12</f>
        <v>0</v>
      </c>
    </row>
    <row r="13" spans="1:11" x14ac:dyDescent="0.2">
      <c r="A13" s="8">
        <v>10</v>
      </c>
      <c r="B13" s="9" t="s">
        <v>12</v>
      </c>
      <c r="C13" s="4">
        <f>'SURSA E PAG3'!J13+'SURSA G PAG 4'!D13+'SURSA F PAG 4'!C13</f>
        <v>0</v>
      </c>
      <c r="D13" s="4">
        <f>'SURSA E PAG3'!K13+'SURSA G PAG 4'!E13+'SURSA F PAG 4'!D13</f>
        <v>0</v>
      </c>
      <c r="E13" s="4">
        <f>'SURSA E PAG4'!C13+'SURSA G PAG 4'!F13+'SURSA F PAG 4'!E13</f>
        <v>0</v>
      </c>
      <c r="F13" s="4">
        <f>'SURSA E PAG4'!D13+'SURSA G PAG 4'!G13+'SURSA F PAG 4'!F13</f>
        <v>0</v>
      </c>
      <c r="G13" s="5">
        <f>'SURSA E PAG4'!E13+'SURSA G PAG 4'!H13+'SURSA F PAG 4'!G13</f>
        <v>0</v>
      </c>
      <c r="H13" s="5">
        <f>'SURSA E PAG4'!F13+'SURSA G PAG 4'!I13+'SURSA F PAG 4'!H13</f>
        <v>0</v>
      </c>
      <c r="I13" s="5">
        <f>'SURSA E PAG4'!G13+'SURSA G PAG 4'!J13+'SURSA F PAG 4'!I13</f>
        <v>0</v>
      </c>
      <c r="J13" s="6">
        <f>'SURSA E PAG4'!H13+'SURSA G PAG 4'!K13+'SURSA F PAG 4'!J13</f>
        <v>0</v>
      </c>
      <c r="K13" s="6">
        <f>'SURSA E PAG4'!I13+'SURSA G PAG5'!C13+'SURSA F PAG 4'!K13</f>
        <v>0</v>
      </c>
    </row>
    <row r="14" spans="1:11" x14ac:dyDescent="0.2">
      <c r="A14" s="8">
        <v>11</v>
      </c>
      <c r="B14" s="9" t="s">
        <v>13</v>
      </c>
      <c r="C14" s="4">
        <f>'SURSA E PAG3'!J14+'SURSA G PAG 4'!D14+'SURSA F PAG 4'!C14</f>
        <v>0</v>
      </c>
      <c r="D14" s="4">
        <f>'SURSA E PAG3'!K14+'SURSA G PAG 4'!E14+'SURSA F PAG 4'!D14</f>
        <v>0</v>
      </c>
      <c r="E14" s="4">
        <f>'SURSA E PAG4'!C14+'SURSA G PAG 4'!F14+'SURSA F PAG 4'!E14</f>
        <v>0</v>
      </c>
      <c r="F14" s="4">
        <f>'SURSA E PAG4'!D14+'SURSA G PAG 4'!G14+'SURSA F PAG 4'!F14</f>
        <v>0</v>
      </c>
      <c r="G14" s="5">
        <f>'SURSA E PAG4'!E14+'SURSA G PAG 4'!H14+'SURSA F PAG 4'!G14</f>
        <v>0</v>
      </c>
      <c r="H14" s="5">
        <f>'SURSA E PAG4'!F14+'SURSA G PAG 4'!I14+'SURSA F PAG 4'!H14</f>
        <v>0</v>
      </c>
      <c r="I14" s="5">
        <f>'SURSA E PAG4'!G14+'SURSA G PAG 4'!J14+'SURSA F PAG 4'!I14</f>
        <v>0</v>
      </c>
      <c r="J14" s="6">
        <f>'SURSA E PAG4'!H14+'SURSA G PAG 4'!K14+'SURSA F PAG 4'!J14</f>
        <v>0</v>
      </c>
      <c r="K14" s="6">
        <f>'SURSA E PAG4'!I14+'SURSA G PAG5'!C14+'SURSA F PAG 4'!K14</f>
        <v>0</v>
      </c>
    </row>
    <row r="15" spans="1:11" x14ac:dyDescent="0.2">
      <c r="A15" s="8">
        <v>12</v>
      </c>
      <c r="B15" s="9" t="s">
        <v>14</v>
      </c>
      <c r="C15" s="4">
        <f>'SURSA E PAG3'!J15+'SURSA G PAG 4'!D15+'SURSA F PAG 4'!C15</f>
        <v>0</v>
      </c>
      <c r="D15" s="4">
        <f>'SURSA E PAG3'!K15+'SURSA G PAG 4'!E15+'SURSA F PAG 4'!D15</f>
        <v>0</v>
      </c>
      <c r="E15" s="4">
        <f>'SURSA E PAG4'!C15+'SURSA G PAG 4'!F15+'SURSA F PAG 4'!E15</f>
        <v>0</v>
      </c>
      <c r="F15" s="4">
        <f>'SURSA E PAG4'!D15+'SURSA G PAG 4'!G15+'SURSA F PAG 4'!F15</f>
        <v>0</v>
      </c>
      <c r="G15" s="5">
        <f>'SURSA E PAG4'!E15+'SURSA G PAG 4'!H15+'SURSA F PAG 4'!G15</f>
        <v>0</v>
      </c>
      <c r="H15" s="5">
        <f>'SURSA E PAG4'!F15+'SURSA G PAG 4'!I15+'SURSA F PAG 4'!H15</f>
        <v>0</v>
      </c>
      <c r="I15" s="5">
        <f>'SURSA E PAG4'!G15+'SURSA G PAG 4'!J15+'SURSA F PAG 4'!I15</f>
        <v>0</v>
      </c>
      <c r="J15" s="6">
        <f>'SURSA E PAG4'!H15+'SURSA G PAG 4'!K15+'SURSA F PAG 4'!J15</f>
        <v>0</v>
      </c>
      <c r="K15" s="6">
        <f>'SURSA E PAG4'!I15+'SURSA G PAG5'!C15+'SURSA F PAG 4'!K15</f>
        <v>0</v>
      </c>
    </row>
    <row r="16" spans="1:11" x14ac:dyDescent="0.2">
      <c r="A16" s="8">
        <v>13</v>
      </c>
      <c r="B16" s="9" t="s">
        <v>15</v>
      </c>
      <c r="C16" s="4">
        <f>'SURSA E PAG3'!J16+'SURSA G PAG 4'!D16+'SURSA F PAG 4'!C16</f>
        <v>0</v>
      </c>
      <c r="D16" s="4">
        <f>'SURSA E PAG3'!K16+'SURSA G PAG 4'!E16+'SURSA F PAG 4'!D16</f>
        <v>0</v>
      </c>
      <c r="E16" s="4">
        <f>'SURSA E PAG4'!C16+'SURSA G PAG 4'!F16+'SURSA F PAG 4'!E16</f>
        <v>0</v>
      </c>
      <c r="F16" s="4">
        <f>'SURSA E PAG4'!D16+'SURSA G PAG 4'!G16+'SURSA F PAG 4'!F16</f>
        <v>0</v>
      </c>
      <c r="G16" s="5">
        <f>'SURSA E PAG4'!E16+'SURSA G PAG 4'!H16+'SURSA F PAG 4'!G16</f>
        <v>0</v>
      </c>
      <c r="H16" s="5">
        <f>'SURSA E PAG4'!F16+'SURSA G PAG 4'!I16+'SURSA F PAG 4'!H16</f>
        <v>0</v>
      </c>
      <c r="I16" s="5">
        <f>'SURSA E PAG4'!G16+'SURSA G PAG 4'!J16+'SURSA F PAG 4'!I16</f>
        <v>0</v>
      </c>
      <c r="J16" s="6">
        <f>'SURSA E PAG4'!H16+'SURSA G PAG 4'!K16+'SURSA F PAG 4'!J16</f>
        <v>0</v>
      </c>
      <c r="K16" s="6">
        <f>'SURSA E PAG4'!I16+'SURSA G PAG5'!C16+'SURSA F PAG 4'!K16</f>
        <v>0</v>
      </c>
    </row>
    <row r="17" spans="1:11" x14ac:dyDescent="0.2">
      <c r="A17" s="8">
        <v>14</v>
      </c>
      <c r="B17" s="9" t="s">
        <v>16</v>
      </c>
      <c r="C17" s="4">
        <f>'SURSA E PAG3'!J17+'SURSA G PAG 4'!D17+'SURSA F PAG 4'!C17</f>
        <v>0</v>
      </c>
      <c r="D17" s="4">
        <f>'SURSA E PAG3'!K17+'SURSA G PAG 4'!E17+'SURSA F PAG 4'!D17</f>
        <v>0</v>
      </c>
      <c r="E17" s="4">
        <f>'SURSA E PAG4'!C17+'SURSA G PAG 4'!F17+'SURSA F PAG 4'!E17</f>
        <v>0</v>
      </c>
      <c r="F17" s="4">
        <f>'SURSA E PAG4'!D17+'SURSA G PAG 4'!G17+'SURSA F PAG 4'!F17</f>
        <v>0</v>
      </c>
      <c r="G17" s="5">
        <f>'SURSA E PAG4'!E17+'SURSA G PAG 4'!H17+'SURSA F PAG 4'!G17</f>
        <v>0</v>
      </c>
      <c r="H17" s="5">
        <f>'SURSA E PAG4'!F17+'SURSA G PAG 4'!I17+'SURSA F PAG 4'!H17</f>
        <v>0</v>
      </c>
      <c r="I17" s="5">
        <f>'SURSA E PAG4'!G17+'SURSA G PAG 4'!J17+'SURSA F PAG 4'!I17</f>
        <v>0</v>
      </c>
      <c r="J17" s="6">
        <f>'SURSA E PAG4'!H17+'SURSA G PAG 4'!K17+'SURSA F PAG 4'!J17</f>
        <v>0</v>
      </c>
      <c r="K17" s="6">
        <f>'SURSA E PAG4'!I17+'SURSA G PAG5'!C17+'SURSA F PAG 4'!K17</f>
        <v>0</v>
      </c>
    </row>
    <row r="18" spans="1:11" x14ac:dyDescent="0.2">
      <c r="A18" s="8">
        <v>15</v>
      </c>
      <c r="B18" s="9" t="s">
        <v>17</v>
      </c>
      <c r="C18" s="4">
        <f>'SURSA E PAG3'!J18+'SURSA G PAG 4'!D18+'SURSA F PAG 4'!C18</f>
        <v>0</v>
      </c>
      <c r="D18" s="4">
        <f>'SURSA E PAG3'!K18+'SURSA G PAG 4'!E18+'SURSA F PAG 4'!D18</f>
        <v>0</v>
      </c>
      <c r="E18" s="4">
        <f>'SURSA E PAG4'!C18+'SURSA G PAG 4'!F18+'SURSA F PAG 4'!E18</f>
        <v>0</v>
      </c>
      <c r="F18" s="4">
        <f>'SURSA E PAG4'!D18+'SURSA G PAG 4'!G18+'SURSA F PAG 4'!F18</f>
        <v>0</v>
      </c>
      <c r="G18" s="5">
        <f>'SURSA E PAG4'!E18+'SURSA G PAG 4'!H18+'SURSA F PAG 4'!G18</f>
        <v>0</v>
      </c>
      <c r="H18" s="5">
        <f>'SURSA E PAG4'!F18+'SURSA G PAG 4'!I18+'SURSA F PAG 4'!H18</f>
        <v>0</v>
      </c>
      <c r="I18" s="5">
        <f>'SURSA E PAG4'!G18+'SURSA G PAG 4'!J18+'SURSA F PAG 4'!I18</f>
        <v>0</v>
      </c>
      <c r="J18" s="6">
        <f>'SURSA E PAG4'!H18+'SURSA G PAG 4'!K18+'SURSA F PAG 4'!J18</f>
        <v>0</v>
      </c>
      <c r="K18" s="6">
        <f>'SURSA E PAG4'!I18+'SURSA G PAG5'!C18+'SURSA F PAG 4'!K18</f>
        <v>0</v>
      </c>
    </row>
    <row r="19" spans="1:11" x14ac:dyDescent="0.2">
      <c r="A19" s="8">
        <v>16</v>
      </c>
      <c r="B19" s="9" t="s">
        <v>18</v>
      </c>
      <c r="C19" s="4">
        <f>'SURSA E PAG3'!J19+'SURSA G PAG 4'!D19+'SURSA F PAG 4'!C19</f>
        <v>0</v>
      </c>
      <c r="D19" s="4">
        <f>'SURSA E PAG3'!K19+'SURSA G PAG 4'!E19+'SURSA F PAG 4'!D19</f>
        <v>0</v>
      </c>
      <c r="E19" s="4">
        <f>'SURSA E PAG4'!C19+'SURSA G PAG 4'!F19+'SURSA F PAG 4'!E19</f>
        <v>0</v>
      </c>
      <c r="F19" s="4">
        <f>'SURSA E PAG4'!D19+'SURSA G PAG 4'!G19+'SURSA F PAG 4'!F19</f>
        <v>0</v>
      </c>
      <c r="G19" s="5">
        <f>'SURSA E PAG4'!E19+'SURSA G PAG 4'!H19+'SURSA F PAG 4'!G19</f>
        <v>0</v>
      </c>
      <c r="H19" s="5">
        <f>'SURSA E PAG4'!F19+'SURSA G PAG 4'!I19+'SURSA F PAG 4'!H19</f>
        <v>0</v>
      </c>
      <c r="I19" s="5">
        <f>'SURSA E PAG4'!G19+'SURSA G PAG 4'!J19+'SURSA F PAG 4'!I19</f>
        <v>0</v>
      </c>
      <c r="J19" s="6">
        <f>'SURSA E PAG4'!H19+'SURSA G PAG 4'!K19+'SURSA F PAG 4'!J19</f>
        <v>0</v>
      </c>
      <c r="K19" s="6">
        <f>'SURSA E PAG4'!I19+'SURSA G PAG5'!C19+'SURSA F PAG 4'!K19</f>
        <v>0</v>
      </c>
    </row>
    <row r="20" spans="1:11" x14ac:dyDescent="0.2">
      <c r="A20" s="8">
        <v>17</v>
      </c>
      <c r="B20" s="9" t="s">
        <v>19</v>
      </c>
      <c r="C20" s="4">
        <f>'SURSA E PAG3'!J20+'SURSA G PAG 4'!D20+'SURSA F PAG 4'!C20</f>
        <v>0</v>
      </c>
      <c r="D20" s="4">
        <f>'SURSA E PAG3'!K20+'SURSA G PAG 4'!E20+'SURSA F PAG 4'!D20</f>
        <v>0</v>
      </c>
      <c r="E20" s="4">
        <f>'SURSA E PAG4'!C20+'SURSA G PAG 4'!F20+'SURSA F PAG 4'!E20</f>
        <v>0</v>
      </c>
      <c r="F20" s="4">
        <f>'SURSA E PAG4'!D20+'SURSA G PAG 4'!G20+'SURSA F PAG 4'!F20</f>
        <v>0</v>
      </c>
      <c r="G20" s="5">
        <f>'SURSA E PAG4'!E20+'SURSA G PAG 4'!H20+'SURSA F PAG 4'!G20</f>
        <v>0</v>
      </c>
      <c r="H20" s="5">
        <f>'SURSA E PAG4'!F20+'SURSA G PAG 4'!I20+'SURSA F PAG 4'!H20</f>
        <v>0</v>
      </c>
      <c r="I20" s="5">
        <f>'SURSA E PAG4'!G20+'SURSA G PAG 4'!J20+'SURSA F PAG 4'!I20</f>
        <v>0</v>
      </c>
      <c r="J20" s="6">
        <f>'SURSA E PAG4'!H20+'SURSA G PAG 4'!K20+'SURSA F PAG 4'!J20</f>
        <v>0</v>
      </c>
      <c r="K20" s="6">
        <f>'SURSA E PAG4'!I20+'SURSA G PAG5'!C20+'SURSA F PAG 4'!K20</f>
        <v>0</v>
      </c>
    </row>
    <row r="21" spans="1:11" x14ac:dyDescent="0.2">
      <c r="A21" s="8">
        <v>18</v>
      </c>
      <c r="B21" s="9" t="s">
        <v>20</v>
      </c>
      <c r="C21" s="4">
        <f>'SURSA E PAG3'!J21+'SURSA G PAG 4'!D21+'SURSA F PAG 4'!C21</f>
        <v>0</v>
      </c>
      <c r="D21" s="4">
        <f>'SURSA E PAG3'!K21+'SURSA G PAG 4'!E21+'SURSA F PAG 4'!D21</f>
        <v>0</v>
      </c>
      <c r="E21" s="4">
        <f>'SURSA E PAG4'!C21+'SURSA G PAG 4'!F21+'SURSA F PAG 4'!E21</f>
        <v>0</v>
      </c>
      <c r="F21" s="4">
        <f>'SURSA E PAG4'!D21+'SURSA G PAG 4'!G21+'SURSA F PAG 4'!F21</f>
        <v>0</v>
      </c>
      <c r="G21" s="5">
        <f>'SURSA E PAG4'!E21+'SURSA G PAG 4'!H21+'SURSA F PAG 4'!G21</f>
        <v>0</v>
      </c>
      <c r="H21" s="5">
        <f>'SURSA E PAG4'!F21+'SURSA G PAG 4'!I21+'SURSA F PAG 4'!H21</f>
        <v>0</v>
      </c>
      <c r="I21" s="5">
        <f>'SURSA E PAG4'!G21+'SURSA G PAG 4'!J21+'SURSA F PAG 4'!I21</f>
        <v>0</v>
      </c>
      <c r="J21" s="6">
        <f>'SURSA E PAG4'!H21+'SURSA G PAG 4'!K21+'SURSA F PAG 4'!J21</f>
        <v>0</v>
      </c>
      <c r="K21" s="6">
        <f>'SURSA E PAG4'!I21+'SURSA G PAG5'!C21+'SURSA F PAG 4'!K21</f>
        <v>0</v>
      </c>
    </row>
    <row r="22" spans="1:11" x14ac:dyDescent="0.2">
      <c r="A22" s="8">
        <v>19</v>
      </c>
      <c r="B22" s="9" t="s">
        <v>21</v>
      </c>
      <c r="C22" s="4">
        <f>'SURSA E PAG3'!J22+'SURSA G PAG 4'!D22+'SURSA F PAG 4'!C22</f>
        <v>0</v>
      </c>
      <c r="D22" s="4">
        <f>'SURSA E PAG3'!K22+'SURSA G PAG 4'!E22+'SURSA F PAG 4'!D22</f>
        <v>0</v>
      </c>
      <c r="E22" s="4">
        <f>'SURSA E PAG4'!C22+'SURSA G PAG 4'!F22+'SURSA F PAG 4'!E22</f>
        <v>0</v>
      </c>
      <c r="F22" s="4">
        <f>'SURSA E PAG4'!D22+'SURSA G PAG 4'!G22+'SURSA F PAG 4'!F22</f>
        <v>0</v>
      </c>
      <c r="G22" s="5">
        <f>'SURSA E PAG4'!E22+'SURSA G PAG 4'!H22+'SURSA F PAG 4'!G22</f>
        <v>0</v>
      </c>
      <c r="H22" s="5">
        <f>'SURSA E PAG4'!F22+'SURSA G PAG 4'!I22+'SURSA F PAG 4'!H22</f>
        <v>0</v>
      </c>
      <c r="I22" s="5">
        <f>'SURSA E PAG4'!G22+'SURSA G PAG 4'!J22+'SURSA F PAG 4'!I22</f>
        <v>0</v>
      </c>
      <c r="J22" s="6">
        <f>'SURSA E PAG4'!H22+'SURSA G PAG 4'!K22+'SURSA F PAG 4'!J22</f>
        <v>0</v>
      </c>
      <c r="K22" s="6">
        <f>'SURSA E PAG4'!I22+'SURSA G PAG5'!C22+'SURSA F PAG 4'!K22</f>
        <v>0</v>
      </c>
    </row>
    <row r="23" spans="1:11" x14ac:dyDescent="0.2">
      <c r="A23" s="8">
        <v>20</v>
      </c>
      <c r="B23" s="9" t="s">
        <v>22</v>
      </c>
      <c r="C23" s="4">
        <f>'SURSA E PAG3'!J23+'SURSA G PAG 4'!D23+'SURSA F PAG 4'!C23</f>
        <v>0</v>
      </c>
      <c r="D23" s="4">
        <f>'SURSA E PAG3'!K23+'SURSA G PAG 4'!E23+'SURSA F PAG 4'!D23</f>
        <v>0</v>
      </c>
      <c r="E23" s="4">
        <f>'SURSA E PAG4'!C23+'SURSA G PAG 4'!F23+'SURSA F PAG 4'!E23</f>
        <v>0</v>
      </c>
      <c r="F23" s="4">
        <f>'SURSA E PAG4'!D23+'SURSA G PAG 4'!G23+'SURSA F PAG 4'!F23</f>
        <v>0</v>
      </c>
      <c r="G23" s="5">
        <f>'SURSA E PAG4'!E23+'SURSA G PAG 4'!H23+'SURSA F PAG 4'!G23</f>
        <v>0</v>
      </c>
      <c r="H23" s="5">
        <f>'SURSA E PAG4'!F23+'SURSA G PAG 4'!I23+'SURSA F PAG 4'!H23</f>
        <v>0</v>
      </c>
      <c r="I23" s="5">
        <f>'SURSA E PAG4'!G23+'SURSA G PAG 4'!J23+'SURSA F PAG 4'!I23</f>
        <v>0</v>
      </c>
      <c r="J23" s="6">
        <f>'SURSA E PAG4'!H23+'SURSA G PAG 4'!K23+'SURSA F PAG 4'!J23</f>
        <v>0</v>
      </c>
      <c r="K23" s="6">
        <f>'SURSA E PAG4'!I23+'SURSA G PAG5'!C23+'SURSA F PAG 4'!K23</f>
        <v>0</v>
      </c>
    </row>
    <row r="24" spans="1:11" x14ac:dyDescent="0.2">
      <c r="A24" s="8">
        <v>21</v>
      </c>
      <c r="B24" s="9" t="s">
        <v>23</v>
      </c>
      <c r="C24" s="4">
        <f>'SURSA E PAG3'!J24+'SURSA G PAG 4'!D24+'SURSA F PAG 4'!C24</f>
        <v>0</v>
      </c>
      <c r="D24" s="4">
        <f>'SURSA E PAG3'!K24+'SURSA G PAG 4'!E24+'SURSA F PAG 4'!D24</f>
        <v>0</v>
      </c>
      <c r="E24" s="4">
        <f>'SURSA E PAG4'!C24+'SURSA G PAG 4'!F24+'SURSA F PAG 4'!E24</f>
        <v>0</v>
      </c>
      <c r="F24" s="4">
        <f>'SURSA E PAG4'!D24+'SURSA G PAG 4'!G24+'SURSA F PAG 4'!F24</f>
        <v>0</v>
      </c>
      <c r="G24" s="5">
        <f>'SURSA E PAG4'!E24+'SURSA G PAG 4'!H24+'SURSA F PAG 4'!G24</f>
        <v>0</v>
      </c>
      <c r="H24" s="5">
        <f>'SURSA E PAG4'!F24+'SURSA G PAG 4'!I24+'SURSA F PAG 4'!H24</f>
        <v>0</v>
      </c>
      <c r="I24" s="5">
        <f>'SURSA E PAG4'!G24+'SURSA G PAG 4'!J24+'SURSA F PAG 4'!I24</f>
        <v>0</v>
      </c>
      <c r="J24" s="6">
        <f>'SURSA E PAG4'!H24+'SURSA G PAG 4'!K24+'SURSA F PAG 4'!J24</f>
        <v>0</v>
      </c>
      <c r="K24" s="6">
        <f>'SURSA E PAG4'!I24+'SURSA G PAG5'!C24+'SURSA F PAG 4'!K24</f>
        <v>0</v>
      </c>
    </row>
    <row r="25" spans="1:11" x14ac:dyDescent="0.2">
      <c r="A25" s="8">
        <v>22</v>
      </c>
      <c r="B25" s="9" t="s">
        <v>24</v>
      </c>
      <c r="C25" s="4">
        <f>'SURSA E PAG3'!J25+'SURSA G PAG 4'!D25+'SURSA F PAG 4'!C25</f>
        <v>0</v>
      </c>
      <c r="D25" s="4">
        <f>'SURSA E PAG3'!K25+'SURSA G PAG 4'!E25+'SURSA F PAG 4'!D25</f>
        <v>0</v>
      </c>
      <c r="E25" s="4">
        <f>'SURSA E PAG4'!C25+'SURSA G PAG 4'!F25+'SURSA F PAG 4'!E25</f>
        <v>0</v>
      </c>
      <c r="F25" s="4">
        <f>'SURSA E PAG4'!D25+'SURSA G PAG 4'!G25+'SURSA F PAG 4'!F25</f>
        <v>0</v>
      </c>
      <c r="G25" s="5">
        <f>'SURSA E PAG4'!E25+'SURSA G PAG 4'!H25+'SURSA F PAG 4'!G25</f>
        <v>0</v>
      </c>
      <c r="H25" s="5">
        <f>'SURSA E PAG4'!F25+'SURSA G PAG 4'!I25+'SURSA F PAG 4'!H25</f>
        <v>0</v>
      </c>
      <c r="I25" s="5">
        <f>'SURSA E PAG4'!G25+'SURSA G PAG 4'!J25+'SURSA F PAG 4'!I25</f>
        <v>0</v>
      </c>
      <c r="J25" s="6">
        <f>'SURSA E PAG4'!H25+'SURSA G PAG 4'!K25+'SURSA F PAG 4'!J25</f>
        <v>0</v>
      </c>
      <c r="K25" s="6">
        <f>'SURSA E PAG4'!I25+'SURSA G PAG5'!C25+'SURSA F PAG 4'!K25</f>
        <v>0</v>
      </c>
    </row>
    <row r="26" spans="1:11" x14ac:dyDescent="0.2">
      <c r="A26" s="8">
        <v>23</v>
      </c>
      <c r="B26" s="9" t="s">
        <v>25</v>
      </c>
      <c r="C26" s="4">
        <f>'SURSA E PAG3'!J26+'SURSA G PAG 4'!D26+'SURSA F PAG 4'!C26</f>
        <v>0</v>
      </c>
      <c r="D26" s="4">
        <f>'SURSA E PAG3'!K26+'SURSA G PAG 4'!E26+'SURSA F PAG 4'!D26</f>
        <v>0</v>
      </c>
      <c r="E26" s="4">
        <f>'SURSA E PAG4'!C26+'SURSA G PAG 4'!F26+'SURSA F PAG 4'!E26</f>
        <v>0</v>
      </c>
      <c r="F26" s="4">
        <f>'SURSA E PAG4'!D26+'SURSA G PAG 4'!G26+'SURSA F PAG 4'!F26</f>
        <v>0</v>
      </c>
      <c r="G26" s="5">
        <f>'SURSA E PAG4'!E26+'SURSA G PAG 4'!H26+'SURSA F PAG 4'!G26</f>
        <v>0</v>
      </c>
      <c r="H26" s="5">
        <f>'SURSA E PAG4'!F26+'SURSA G PAG 4'!I26+'SURSA F PAG 4'!H26</f>
        <v>0</v>
      </c>
      <c r="I26" s="5">
        <f>'SURSA E PAG4'!G26+'SURSA G PAG 4'!J26+'SURSA F PAG 4'!I26</f>
        <v>0</v>
      </c>
      <c r="J26" s="6">
        <f>'SURSA E PAG4'!H26+'SURSA G PAG 4'!K26+'SURSA F PAG 4'!J26</f>
        <v>0</v>
      </c>
      <c r="K26" s="6">
        <f>'SURSA E PAG4'!I26+'SURSA G PAG5'!C26+'SURSA F PAG 4'!K26</f>
        <v>0</v>
      </c>
    </row>
    <row r="27" spans="1:11" x14ac:dyDescent="0.2">
      <c r="A27" s="8">
        <v>24</v>
      </c>
      <c r="B27" s="9" t="s">
        <v>26</v>
      </c>
      <c r="C27" s="4">
        <f>'SURSA E PAG3'!J27+'SURSA G PAG 4'!D27+'SURSA F PAG 4'!C27</f>
        <v>0</v>
      </c>
      <c r="D27" s="4">
        <f>'SURSA E PAG3'!K27+'SURSA G PAG 4'!E27+'SURSA F PAG 4'!D27</f>
        <v>0</v>
      </c>
      <c r="E27" s="4">
        <f>'SURSA E PAG4'!C27+'SURSA G PAG 4'!F27+'SURSA F PAG 4'!E27</f>
        <v>0</v>
      </c>
      <c r="F27" s="4">
        <f>'SURSA E PAG4'!D27+'SURSA G PAG 4'!G27+'SURSA F PAG 4'!F27</f>
        <v>0</v>
      </c>
      <c r="G27" s="5">
        <f>'SURSA E PAG4'!E27+'SURSA G PAG 4'!H27+'SURSA F PAG 4'!G27</f>
        <v>0</v>
      </c>
      <c r="H27" s="5">
        <f>'SURSA E PAG4'!F27+'SURSA G PAG 4'!I27+'SURSA F PAG 4'!H27</f>
        <v>0</v>
      </c>
      <c r="I27" s="5">
        <f>'SURSA E PAG4'!G27+'SURSA G PAG 4'!J27+'SURSA F PAG 4'!I27</f>
        <v>0</v>
      </c>
      <c r="J27" s="6">
        <f>'SURSA E PAG4'!H27+'SURSA G PAG 4'!K27+'SURSA F PAG 4'!J27</f>
        <v>0</v>
      </c>
      <c r="K27" s="6">
        <f>'SURSA E PAG4'!I27+'SURSA G PAG5'!C27+'SURSA F PAG 4'!K27</f>
        <v>0</v>
      </c>
    </row>
    <row r="28" spans="1:11" x14ac:dyDescent="0.2">
      <c r="A28" s="8">
        <v>25</v>
      </c>
      <c r="B28" s="9" t="s">
        <v>27</v>
      </c>
      <c r="C28" s="4">
        <f>'SURSA E PAG3'!J28+'SURSA G PAG 4'!D28+'SURSA F PAG 4'!C28</f>
        <v>0</v>
      </c>
      <c r="D28" s="4">
        <f>'SURSA E PAG3'!K28+'SURSA G PAG 4'!E28+'SURSA F PAG 4'!D28</f>
        <v>0</v>
      </c>
      <c r="E28" s="4">
        <f>'SURSA E PAG4'!C28+'SURSA G PAG 4'!F28+'SURSA F PAG 4'!E28</f>
        <v>0</v>
      </c>
      <c r="F28" s="4">
        <f>'SURSA E PAG4'!D28+'SURSA G PAG 4'!G28+'SURSA F PAG 4'!F28</f>
        <v>0</v>
      </c>
      <c r="G28" s="5">
        <f>'SURSA E PAG4'!E28+'SURSA G PAG 4'!H28+'SURSA F PAG 4'!G28</f>
        <v>0</v>
      </c>
      <c r="H28" s="5">
        <f>'SURSA E PAG4'!F28+'SURSA G PAG 4'!I28+'SURSA F PAG 4'!H28</f>
        <v>0</v>
      </c>
      <c r="I28" s="5">
        <f>'SURSA E PAG4'!G28+'SURSA G PAG 4'!J28+'SURSA F PAG 4'!I28</f>
        <v>0</v>
      </c>
      <c r="J28" s="6">
        <f>'SURSA E PAG4'!H28+'SURSA G PAG 4'!K28+'SURSA F PAG 4'!J28</f>
        <v>0</v>
      </c>
      <c r="K28" s="6">
        <f>'SURSA E PAG4'!I28+'SURSA G PAG5'!C28+'SURSA F PAG 4'!K28</f>
        <v>0</v>
      </c>
    </row>
    <row r="29" spans="1:11" x14ac:dyDescent="0.2">
      <c r="A29" s="8">
        <v>26</v>
      </c>
      <c r="B29" s="9" t="s">
        <v>28</v>
      </c>
      <c r="C29" s="4">
        <f>'SURSA E PAG3'!J29+'SURSA G PAG 4'!D29+'SURSA F PAG 4'!C29</f>
        <v>0</v>
      </c>
      <c r="D29" s="4">
        <f>'SURSA E PAG3'!K29+'SURSA G PAG 4'!E29+'SURSA F PAG 4'!D29</f>
        <v>0</v>
      </c>
      <c r="E29" s="4">
        <f>'SURSA E PAG4'!C29+'SURSA G PAG 4'!F29+'SURSA F PAG 4'!E29</f>
        <v>0</v>
      </c>
      <c r="F29" s="4">
        <f>'SURSA E PAG4'!D29+'SURSA G PAG 4'!G29+'SURSA F PAG 4'!F29</f>
        <v>0</v>
      </c>
      <c r="G29" s="5">
        <f>'SURSA E PAG4'!E29+'SURSA G PAG 4'!H29+'SURSA F PAG 4'!G29</f>
        <v>0</v>
      </c>
      <c r="H29" s="5">
        <f>'SURSA E PAG4'!F29+'SURSA G PAG 4'!I29+'SURSA F PAG 4'!H29</f>
        <v>0</v>
      </c>
      <c r="I29" s="5">
        <f>'SURSA E PAG4'!G29+'SURSA G PAG 4'!J29+'SURSA F PAG 4'!I29</f>
        <v>0</v>
      </c>
      <c r="J29" s="6">
        <f>'SURSA E PAG4'!H29+'SURSA G PAG 4'!K29+'SURSA F PAG 4'!J29</f>
        <v>0</v>
      </c>
      <c r="K29" s="6">
        <f>'SURSA E PAG4'!I29+'SURSA G PAG5'!C29+'SURSA F PAG 4'!K29</f>
        <v>0</v>
      </c>
    </row>
    <row r="30" spans="1:11" x14ac:dyDescent="0.2">
      <c r="A30" s="8">
        <v>27</v>
      </c>
      <c r="B30" s="9" t="s">
        <v>29</v>
      </c>
      <c r="C30" s="4">
        <f>'SURSA E PAG3'!J30+'SURSA G PAG 4'!D30+'SURSA F PAG 4'!C30</f>
        <v>0</v>
      </c>
      <c r="D30" s="4">
        <f>'SURSA E PAG3'!K30+'SURSA G PAG 4'!E30+'SURSA F PAG 4'!D30</f>
        <v>0</v>
      </c>
      <c r="E30" s="4">
        <f>'SURSA E PAG4'!C30+'SURSA G PAG 4'!F30+'SURSA F PAG 4'!E30</f>
        <v>0</v>
      </c>
      <c r="F30" s="4">
        <f>'SURSA E PAG4'!D30+'SURSA G PAG 4'!G30+'SURSA F PAG 4'!F30</f>
        <v>0</v>
      </c>
      <c r="G30" s="5">
        <f>'SURSA E PAG4'!E30+'SURSA G PAG 4'!H30+'SURSA F PAG 4'!G30</f>
        <v>0</v>
      </c>
      <c r="H30" s="5">
        <f>'SURSA E PAG4'!F30+'SURSA G PAG 4'!I30+'SURSA F PAG 4'!H30</f>
        <v>0</v>
      </c>
      <c r="I30" s="5">
        <f>'SURSA E PAG4'!G30+'SURSA G PAG 4'!J30+'SURSA F PAG 4'!I30</f>
        <v>0</v>
      </c>
      <c r="J30" s="6">
        <f>'SURSA E PAG4'!H30+'SURSA G PAG 4'!K30+'SURSA F PAG 4'!J30</f>
        <v>0</v>
      </c>
      <c r="K30" s="6">
        <f>'SURSA E PAG4'!I30+'SURSA G PAG5'!C30+'SURSA F PAG 4'!K30</f>
        <v>0</v>
      </c>
    </row>
    <row r="31" spans="1:11" x14ac:dyDescent="0.2">
      <c r="A31" s="8">
        <v>28</v>
      </c>
      <c r="B31" s="9" t="s">
        <v>30</v>
      </c>
      <c r="C31" s="4">
        <f>'SURSA E PAG3'!J31+'SURSA G PAG 4'!D31+'SURSA F PAG 4'!C31</f>
        <v>0</v>
      </c>
      <c r="D31" s="4">
        <f>'SURSA E PAG3'!K31+'SURSA G PAG 4'!E31+'SURSA F PAG 4'!D31</f>
        <v>0</v>
      </c>
      <c r="E31" s="4">
        <f>'SURSA E PAG4'!C31+'SURSA G PAG 4'!F31+'SURSA F PAG 4'!E31</f>
        <v>0</v>
      </c>
      <c r="F31" s="4">
        <f>'SURSA E PAG4'!D31+'SURSA G PAG 4'!G31+'SURSA F PAG 4'!F31</f>
        <v>0</v>
      </c>
      <c r="G31" s="5">
        <f>'SURSA E PAG4'!E31+'SURSA G PAG 4'!H31+'SURSA F PAG 4'!G31</f>
        <v>0</v>
      </c>
      <c r="H31" s="5">
        <f>'SURSA E PAG4'!F31+'SURSA G PAG 4'!I31+'SURSA F PAG 4'!H31</f>
        <v>0</v>
      </c>
      <c r="I31" s="5">
        <f>'SURSA E PAG4'!G31+'SURSA G PAG 4'!J31+'SURSA F PAG 4'!I31</f>
        <v>0</v>
      </c>
      <c r="J31" s="6">
        <f>'SURSA E PAG4'!H31+'SURSA G PAG 4'!K31+'SURSA F PAG 4'!J31</f>
        <v>0</v>
      </c>
      <c r="K31" s="6">
        <f>'SURSA E PAG4'!I31+'SURSA G PAG5'!C31+'SURSA F PAG 4'!K31</f>
        <v>0</v>
      </c>
    </row>
    <row r="32" spans="1:11" x14ac:dyDescent="0.2">
      <c r="A32" s="8">
        <v>29</v>
      </c>
      <c r="B32" s="9" t="s">
        <v>31</v>
      </c>
      <c r="C32" s="4">
        <f>'SURSA E PAG3'!J32+'SURSA G PAG 4'!D32+'SURSA F PAG 4'!C32</f>
        <v>0</v>
      </c>
      <c r="D32" s="4">
        <f>'SURSA E PAG3'!K32+'SURSA G PAG 4'!E32+'SURSA F PAG 4'!D32</f>
        <v>0</v>
      </c>
      <c r="E32" s="4">
        <f>'SURSA E PAG4'!C32+'SURSA G PAG 4'!F32+'SURSA F PAG 4'!E32</f>
        <v>0</v>
      </c>
      <c r="F32" s="4">
        <f>'SURSA E PAG4'!D32+'SURSA G PAG 4'!G32+'SURSA F PAG 4'!F32</f>
        <v>0</v>
      </c>
      <c r="G32" s="5">
        <f>'SURSA E PAG4'!E32+'SURSA G PAG 4'!H32+'SURSA F PAG 4'!G32</f>
        <v>0</v>
      </c>
      <c r="H32" s="5">
        <f>'SURSA E PAG4'!F32+'SURSA G PAG 4'!I32+'SURSA F PAG 4'!H32</f>
        <v>0</v>
      </c>
      <c r="I32" s="5">
        <f>'SURSA E PAG4'!G32+'SURSA G PAG 4'!J32+'SURSA F PAG 4'!I32</f>
        <v>0</v>
      </c>
      <c r="J32" s="6">
        <f>'SURSA E PAG4'!H32+'SURSA G PAG 4'!K32+'SURSA F PAG 4'!J32</f>
        <v>0</v>
      </c>
      <c r="K32" s="6">
        <f>'SURSA E PAG4'!I32+'SURSA G PAG5'!C32+'SURSA F PAG 4'!K32</f>
        <v>0</v>
      </c>
    </row>
    <row r="33" spans="1:11" x14ac:dyDescent="0.2">
      <c r="A33" s="8">
        <v>30</v>
      </c>
      <c r="B33" s="9" t="s">
        <v>32</v>
      </c>
      <c r="C33" s="4">
        <f>'SURSA E PAG3'!J33+'SURSA G PAG 4'!D33+'SURSA F PAG 4'!C33</f>
        <v>0</v>
      </c>
      <c r="D33" s="4">
        <f>'SURSA E PAG3'!K33+'SURSA G PAG 4'!E33+'SURSA F PAG 4'!D33</f>
        <v>0</v>
      </c>
      <c r="E33" s="4">
        <f>'SURSA E PAG4'!C33+'SURSA G PAG 4'!F33+'SURSA F PAG 4'!E33</f>
        <v>0</v>
      </c>
      <c r="F33" s="4">
        <f>'SURSA E PAG4'!D33+'SURSA G PAG 4'!G33+'SURSA F PAG 4'!F33</f>
        <v>0</v>
      </c>
      <c r="G33" s="5">
        <f>'SURSA E PAG4'!E33+'SURSA G PAG 4'!H33+'SURSA F PAG 4'!G33</f>
        <v>0</v>
      </c>
      <c r="H33" s="5">
        <f>'SURSA E PAG4'!F33+'SURSA G PAG 4'!I33+'SURSA F PAG 4'!H33</f>
        <v>0</v>
      </c>
      <c r="I33" s="5">
        <f>'SURSA E PAG4'!G33+'SURSA G PAG 4'!J33+'SURSA F PAG 4'!I33</f>
        <v>0</v>
      </c>
      <c r="J33" s="6">
        <f>'SURSA E PAG4'!H33+'SURSA G PAG 4'!K33+'SURSA F PAG 4'!J33</f>
        <v>0</v>
      </c>
      <c r="K33" s="6">
        <f>'SURSA E PAG4'!I33+'SURSA G PAG5'!C33+'SURSA F PAG 4'!K33</f>
        <v>0</v>
      </c>
    </row>
    <row r="34" spans="1:11" x14ac:dyDescent="0.2">
      <c r="A34" s="8">
        <v>31</v>
      </c>
      <c r="B34" s="9" t="s">
        <v>33</v>
      </c>
      <c r="C34" s="4">
        <f>'SURSA E PAG3'!J34+'SURSA G PAG 4'!D34+'SURSA F PAG 4'!C34</f>
        <v>0</v>
      </c>
      <c r="D34" s="4">
        <f>'SURSA E PAG3'!K34+'SURSA G PAG 4'!E34+'SURSA F PAG 4'!D34</f>
        <v>0</v>
      </c>
      <c r="E34" s="4">
        <f>'SURSA E PAG4'!C34+'SURSA G PAG 4'!F34+'SURSA F PAG 4'!E34</f>
        <v>0</v>
      </c>
      <c r="F34" s="4">
        <f>'SURSA E PAG4'!D34+'SURSA G PAG 4'!G34+'SURSA F PAG 4'!F34</f>
        <v>0</v>
      </c>
      <c r="G34" s="5">
        <f>'SURSA E PAG4'!E34+'SURSA G PAG 4'!H34+'SURSA F PAG 4'!G34</f>
        <v>0</v>
      </c>
      <c r="H34" s="5">
        <f>'SURSA E PAG4'!F34+'SURSA G PAG 4'!I34+'SURSA F PAG 4'!H34</f>
        <v>0</v>
      </c>
      <c r="I34" s="5">
        <f>'SURSA E PAG4'!G34+'SURSA G PAG 4'!J34+'SURSA F PAG 4'!I34</f>
        <v>0</v>
      </c>
      <c r="J34" s="6">
        <f>'SURSA E PAG4'!H34+'SURSA G PAG 4'!K34+'SURSA F PAG 4'!J34</f>
        <v>0</v>
      </c>
      <c r="K34" s="6">
        <f>'SURSA E PAG4'!I34+'SURSA G PAG5'!C34+'SURSA F PAG 4'!K34</f>
        <v>0</v>
      </c>
    </row>
    <row r="35" spans="1:11" x14ac:dyDescent="0.2">
      <c r="A35" s="8">
        <v>32</v>
      </c>
      <c r="B35" s="9" t="s">
        <v>34</v>
      </c>
      <c r="C35" s="4">
        <f>'SURSA E PAG3'!J35+'SURSA G PAG 4'!D35+'SURSA F PAG 4'!C35</f>
        <v>0</v>
      </c>
      <c r="D35" s="4">
        <f>'SURSA E PAG3'!K35+'SURSA G PAG 4'!E35+'SURSA F PAG 4'!D35</f>
        <v>0</v>
      </c>
      <c r="E35" s="4">
        <f>'SURSA E PAG4'!C35+'SURSA G PAG 4'!F35+'SURSA F PAG 4'!E35</f>
        <v>0</v>
      </c>
      <c r="F35" s="4">
        <f>'SURSA E PAG4'!D35+'SURSA G PAG 4'!G35+'SURSA F PAG 4'!F35</f>
        <v>0</v>
      </c>
      <c r="G35" s="5">
        <f>'SURSA E PAG4'!E35+'SURSA G PAG 4'!H35+'SURSA F PAG 4'!G35</f>
        <v>0</v>
      </c>
      <c r="H35" s="5">
        <f>'SURSA E PAG4'!F35+'SURSA G PAG 4'!I35+'SURSA F PAG 4'!H35</f>
        <v>0</v>
      </c>
      <c r="I35" s="5">
        <f>'SURSA E PAG4'!G35+'SURSA G PAG 4'!J35+'SURSA F PAG 4'!I35</f>
        <v>0</v>
      </c>
      <c r="J35" s="6">
        <f>'SURSA E PAG4'!H35+'SURSA G PAG 4'!K35+'SURSA F PAG 4'!J35</f>
        <v>0</v>
      </c>
      <c r="K35" s="6">
        <f>'SURSA E PAG4'!I35+'SURSA G PAG5'!C35+'SURSA F PAG 4'!K35</f>
        <v>0</v>
      </c>
    </row>
    <row r="36" spans="1:11" x14ac:dyDescent="0.2">
      <c r="A36" s="8">
        <v>33</v>
      </c>
      <c r="B36" s="9" t="s">
        <v>35</v>
      </c>
      <c r="C36" s="4">
        <f>'SURSA E PAG3'!J36+'SURSA G PAG 4'!D36+'SURSA F PAG 4'!C36</f>
        <v>0</v>
      </c>
      <c r="D36" s="4">
        <f>'SURSA E PAG3'!K36+'SURSA G PAG 4'!E36+'SURSA F PAG 4'!D36</f>
        <v>0</v>
      </c>
      <c r="E36" s="4">
        <f>'SURSA E PAG4'!C36+'SURSA G PAG 4'!F36+'SURSA F PAG 4'!E36</f>
        <v>0</v>
      </c>
      <c r="F36" s="4">
        <f>'SURSA E PAG4'!D36+'SURSA G PAG 4'!G36+'SURSA F PAG 4'!F36</f>
        <v>0</v>
      </c>
      <c r="G36" s="5">
        <f>'SURSA E PAG4'!E36+'SURSA G PAG 4'!H36+'SURSA F PAG 4'!G36</f>
        <v>0</v>
      </c>
      <c r="H36" s="5">
        <f>'SURSA E PAG4'!F36+'SURSA G PAG 4'!I36+'SURSA F PAG 4'!H36</f>
        <v>0</v>
      </c>
      <c r="I36" s="5">
        <f>'SURSA E PAG4'!G36+'SURSA G PAG 4'!J36+'SURSA F PAG 4'!I36</f>
        <v>0</v>
      </c>
      <c r="J36" s="6">
        <f>'SURSA E PAG4'!H36+'SURSA G PAG 4'!K36+'SURSA F PAG 4'!J36</f>
        <v>0</v>
      </c>
      <c r="K36" s="6">
        <f>'SURSA E PAG4'!I36+'SURSA G PAG5'!C36+'SURSA F PAG 4'!K36</f>
        <v>0</v>
      </c>
    </row>
    <row r="37" spans="1:11" x14ac:dyDescent="0.2">
      <c r="A37" s="8">
        <v>34</v>
      </c>
      <c r="B37" s="9" t="s">
        <v>36</v>
      </c>
      <c r="C37" s="4">
        <f>'SURSA E PAG3'!J37+'SURSA G PAG 4'!D37+'SURSA F PAG 4'!C37</f>
        <v>0</v>
      </c>
      <c r="D37" s="4">
        <f>'SURSA E PAG3'!K37+'SURSA G PAG 4'!E37+'SURSA F PAG 4'!D37</f>
        <v>0</v>
      </c>
      <c r="E37" s="4">
        <f>'SURSA E PAG4'!C37+'SURSA G PAG 4'!F37+'SURSA F PAG 4'!E37</f>
        <v>0</v>
      </c>
      <c r="F37" s="4">
        <f>'SURSA E PAG4'!D37+'SURSA G PAG 4'!G37+'SURSA F PAG 4'!F37</f>
        <v>0</v>
      </c>
      <c r="G37" s="5">
        <f>'SURSA E PAG4'!E37+'SURSA G PAG 4'!H37+'SURSA F PAG 4'!G37</f>
        <v>0</v>
      </c>
      <c r="H37" s="5">
        <f>'SURSA E PAG4'!F37+'SURSA G PAG 4'!I37+'SURSA F PAG 4'!H37</f>
        <v>0</v>
      </c>
      <c r="I37" s="5">
        <f>'SURSA E PAG4'!G37+'SURSA G PAG 4'!J37+'SURSA F PAG 4'!I37</f>
        <v>0</v>
      </c>
      <c r="J37" s="6">
        <f>'SURSA E PAG4'!H37+'SURSA G PAG 4'!K37+'SURSA F PAG 4'!J37</f>
        <v>0</v>
      </c>
      <c r="K37" s="6">
        <f>'SURSA E PAG4'!I37+'SURSA G PAG5'!C37+'SURSA F PAG 4'!K37</f>
        <v>0</v>
      </c>
    </row>
    <row r="38" spans="1:11" x14ac:dyDescent="0.2">
      <c r="A38" s="8">
        <v>35</v>
      </c>
      <c r="B38" s="9" t="s">
        <v>37</v>
      </c>
      <c r="C38" s="4">
        <f>'SURSA E PAG3'!J38+'SURSA G PAG 4'!D38+'SURSA F PAG 4'!C38</f>
        <v>0</v>
      </c>
      <c r="D38" s="4">
        <f>'SURSA E PAG3'!K38+'SURSA G PAG 4'!E38+'SURSA F PAG 4'!D38</f>
        <v>0</v>
      </c>
      <c r="E38" s="4">
        <f>'SURSA E PAG4'!C38+'SURSA G PAG 4'!F38+'SURSA F PAG 4'!E38</f>
        <v>0</v>
      </c>
      <c r="F38" s="4">
        <f>'SURSA E PAG4'!D38+'SURSA G PAG 4'!G38+'SURSA F PAG 4'!F38</f>
        <v>0</v>
      </c>
      <c r="G38" s="5">
        <f>'SURSA E PAG4'!E38+'SURSA G PAG 4'!H38+'SURSA F PAG 4'!G38</f>
        <v>0</v>
      </c>
      <c r="H38" s="5">
        <f>'SURSA E PAG4'!F38+'SURSA G PAG 4'!I38+'SURSA F PAG 4'!H38</f>
        <v>0</v>
      </c>
      <c r="I38" s="5">
        <f>'SURSA E PAG4'!G38+'SURSA G PAG 4'!J38+'SURSA F PAG 4'!I38</f>
        <v>0</v>
      </c>
      <c r="J38" s="6">
        <f>'SURSA E PAG4'!H38+'SURSA G PAG 4'!K38+'SURSA F PAG 4'!J38</f>
        <v>0</v>
      </c>
      <c r="K38" s="6">
        <f>'SURSA E PAG4'!I38+'SURSA G PAG5'!C38+'SURSA F PAG 4'!K38</f>
        <v>0</v>
      </c>
    </row>
    <row r="39" spans="1:11" x14ac:dyDescent="0.2">
      <c r="A39" s="8">
        <v>36</v>
      </c>
      <c r="B39" s="9" t="s">
        <v>38</v>
      </c>
      <c r="C39" s="4">
        <f>'SURSA E PAG3'!J39+'SURSA G PAG 4'!D39+'SURSA F PAG 4'!C39</f>
        <v>0</v>
      </c>
      <c r="D39" s="4">
        <f>'SURSA E PAG3'!K39+'SURSA G PAG 4'!E39+'SURSA F PAG 4'!D39</f>
        <v>0</v>
      </c>
      <c r="E39" s="4">
        <f>'SURSA E PAG4'!C39+'SURSA G PAG 4'!F39+'SURSA F PAG 4'!E39</f>
        <v>0</v>
      </c>
      <c r="F39" s="4">
        <f>'SURSA E PAG4'!D39+'SURSA G PAG 4'!G39+'SURSA F PAG 4'!F39</f>
        <v>0</v>
      </c>
      <c r="G39" s="5">
        <f>'SURSA E PAG4'!E39+'SURSA G PAG 4'!H39+'SURSA F PAG 4'!G39</f>
        <v>0</v>
      </c>
      <c r="H39" s="5">
        <f>'SURSA E PAG4'!F39+'SURSA G PAG 4'!I39+'SURSA F PAG 4'!H39</f>
        <v>0</v>
      </c>
      <c r="I39" s="5">
        <f>'SURSA E PAG4'!G39+'SURSA G PAG 4'!J39+'SURSA F PAG 4'!I39</f>
        <v>0</v>
      </c>
      <c r="J39" s="6">
        <f>'SURSA E PAG4'!H39+'SURSA G PAG 4'!K39+'SURSA F PAG 4'!J39</f>
        <v>0</v>
      </c>
      <c r="K39" s="6">
        <f>'SURSA E PAG4'!I39+'SURSA G PAG5'!C39+'SURSA F PAG 4'!K39</f>
        <v>0</v>
      </c>
    </row>
    <row r="40" spans="1:11" x14ac:dyDescent="0.2">
      <c r="A40" s="8">
        <v>37</v>
      </c>
      <c r="B40" s="9" t="s">
        <v>39</v>
      </c>
      <c r="C40" s="4">
        <f>'SURSA E PAG3'!J40+'SURSA G PAG 4'!D40+'SURSA F PAG 4'!C40</f>
        <v>0</v>
      </c>
      <c r="D40" s="4">
        <f>'SURSA E PAG3'!K40+'SURSA G PAG 4'!E40+'SURSA F PAG 4'!D40</f>
        <v>0</v>
      </c>
      <c r="E40" s="4">
        <f>'SURSA E PAG4'!C40+'SURSA G PAG 4'!F40+'SURSA F PAG 4'!E40</f>
        <v>0</v>
      </c>
      <c r="F40" s="4">
        <f>'SURSA E PAG4'!D40+'SURSA G PAG 4'!G40+'SURSA F PAG 4'!F40</f>
        <v>0</v>
      </c>
      <c r="G40" s="5">
        <f>'SURSA E PAG4'!E40+'SURSA G PAG 4'!H40+'SURSA F PAG 4'!G40</f>
        <v>0</v>
      </c>
      <c r="H40" s="5">
        <f>'SURSA E PAG4'!F40+'SURSA G PAG 4'!I40+'SURSA F PAG 4'!H40</f>
        <v>0</v>
      </c>
      <c r="I40" s="5">
        <f>'SURSA E PAG4'!G40+'SURSA G PAG 4'!J40+'SURSA F PAG 4'!I40</f>
        <v>0</v>
      </c>
      <c r="J40" s="6">
        <f>'SURSA E PAG4'!H40+'SURSA G PAG 4'!K40+'SURSA F PAG 4'!J40</f>
        <v>0</v>
      </c>
      <c r="K40" s="6">
        <f>'SURSA E PAG4'!I40+'SURSA G PAG5'!C40+'SURSA F PAG 4'!K40</f>
        <v>0</v>
      </c>
    </row>
    <row r="41" spans="1:11" x14ac:dyDescent="0.2">
      <c r="A41" s="8">
        <v>38</v>
      </c>
      <c r="B41" s="9" t="s">
        <v>40</v>
      </c>
      <c r="C41" s="4">
        <f>'SURSA E PAG3'!J41+'SURSA G PAG 4'!D41+'SURSA F PAG 4'!C41</f>
        <v>0</v>
      </c>
      <c r="D41" s="4">
        <f>'SURSA E PAG3'!K41+'SURSA G PAG 4'!E41+'SURSA F PAG 4'!D41</f>
        <v>0</v>
      </c>
      <c r="E41" s="4">
        <f>'SURSA E PAG4'!C41+'SURSA G PAG 4'!F41+'SURSA F PAG 4'!E41</f>
        <v>0</v>
      </c>
      <c r="F41" s="4">
        <f>'SURSA E PAG4'!D41+'SURSA G PAG 4'!G41+'SURSA F PAG 4'!F41</f>
        <v>0</v>
      </c>
      <c r="G41" s="5">
        <f>'SURSA E PAG4'!E41+'SURSA G PAG 4'!H41+'SURSA F PAG 4'!G41</f>
        <v>0</v>
      </c>
      <c r="H41" s="5">
        <f>'SURSA E PAG4'!F41+'SURSA G PAG 4'!I41+'SURSA F PAG 4'!H41</f>
        <v>0</v>
      </c>
      <c r="I41" s="5">
        <f>'SURSA E PAG4'!G41+'SURSA G PAG 4'!J41+'SURSA F PAG 4'!I41</f>
        <v>0</v>
      </c>
      <c r="J41" s="6">
        <f>'SURSA E PAG4'!H41+'SURSA G PAG 4'!K41+'SURSA F PAG 4'!J41</f>
        <v>0</v>
      </c>
      <c r="K41" s="6">
        <f>'SURSA E PAG4'!I41+'SURSA G PAG5'!C41+'SURSA F PAG 4'!K41</f>
        <v>0</v>
      </c>
    </row>
    <row r="42" spans="1:11" x14ac:dyDescent="0.2">
      <c r="A42" s="8">
        <v>39</v>
      </c>
      <c r="B42" s="9" t="s">
        <v>41</v>
      </c>
      <c r="C42" s="4">
        <f>'SURSA E PAG3'!J42+'SURSA G PAG 4'!D42+'SURSA F PAG 4'!C42</f>
        <v>0</v>
      </c>
      <c r="D42" s="4">
        <f>'SURSA E PAG3'!K42+'SURSA G PAG 4'!E42+'SURSA F PAG 4'!D42</f>
        <v>0</v>
      </c>
      <c r="E42" s="4">
        <f>'SURSA E PAG4'!C42+'SURSA G PAG 4'!F42+'SURSA F PAG 4'!E42</f>
        <v>0</v>
      </c>
      <c r="F42" s="4">
        <f>'SURSA E PAG4'!D42+'SURSA G PAG 4'!G42+'SURSA F PAG 4'!F42</f>
        <v>0</v>
      </c>
      <c r="G42" s="5">
        <f>'SURSA E PAG4'!E42+'SURSA G PAG 4'!H42+'SURSA F PAG 4'!G42</f>
        <v>0</v>
      </c>
      <c r="H42" s="5">
        <f>'SURSA E PAG4'!F42+'SURSA G PAG 4'!I42+'SURSA F PAG 4'!H42</f>
        <v>0</v>
      </c>
      <c r="I42" s="5">
        <f>'SURSA E PAG4'!G42+'SURSA G PAG 4'!J42+'SURSA F PAG 4'!I42</f>
        <v>0</v>
      </c>
      <c r="J42" s="6">
        <f>'SURSA E PAG4'!H42+'SURSA G PAG 4'!K42+'SURSA F PAG 4'!J42</f>
        <v>0</v>
      </c>
      <c r="K42" s="6">
        <f>'SURSA E PAG4'!I42+'SURSA G PAG5'!C42+'SURSA F PAG 4'!K42</f>
        <v>0</v>
      </c>
    </row>
    <row r="43" spans="1:11" x14ac:dyDescent="0.2">
      <c r="A43" s="8">
        <v>40</v>
      </c>
      <c r="B43" s="9" t="s">
        <v>42</v>
      </c>
      <c r="C43" s="4">
        <f>'SURSA E PAG3'!J43+'SURSA G PAG 4'!D43+'SURSA F PAG 4'!C43</f>
        <v>0</v>
      </c>
      <c r="D43" s="4">
        <f>'SURSA E PAG3'!K43+'SURSA G PAG 4'!E43+'SURSA F PAG 4'!D43</f>
        <v>0</v>
      </c>
      <c r="E43" s="4">
        <f>'SURSA E PAG4'!C43+'SURSA G PAG 4'!F43+'SURSA F PAG 4'!E43</f>
        <v>0</v>
      </c>
      <c r="F43" s="4">
        <f>'SURSA E PAG4'!D43+'SURSA G PAG 4'!G43+'SURSA F PAG 4'!F43</f>
        <v>0</v>
      </c>
      <c r="G43" s="5">
        <f>'SURSA E PAG4'!E43+'SURSA G PAG 4'!H43+'SURSA F PAG 4'!G43</f>
        <v>0</v>
      </c>
      <c r="H43" s="5">
        <f>'SURSA E PAG4'!F43+'SURSA G PAG 4'!I43+'SURSA F PAG 4'!H43</f>
        <v>0</v>
      </c>
      <c r="I43" s="5">
        <f>'SURSA E PAG4'!G43+'SURSA G PAG 4'!J43+'SURSA F PAG 4'!I43</f>
        <v>0</v>
      </c>
      <c r="J43" s="6">
        <f>'SURSA E PAG4'!H43+'SURSA G PAG 4'!K43+'SURSA F PAG 4'!J43</f>
        <v>0</v>
      </c>
      <c r="K43" s="6">
        <f>'SURSA E PAG4'!I43+'SURSA G PAG5'!C43+'SURSA F PAG 4'!K43</f>
        <v>0</v>
      </c>
    </row>
    <row r="44" spans="1:11" x14ac:dyDescent="0.2">
      <c r="A44" s="8">
        <v>41</v>
      </c>
      <c r="B44" s="9" t="s">
        <v>43</v>
      </c>
      <c r="C44" s="4">
        <f>'SURSA E PAG3'!J44+'SURSA G PAG 4'!D44+'SURSA F PAG 4'!C44</f>
        <v>0</v>
      </c>
      <c r="D44" s="4">
        <f>'SURSA E PAG3'!K44+'SURSA G PAG 4'!E44+'SURSA F PAG 4'!D44</f>
        <v>0</v>
      </c>
      <c r="E44" s="4">
        <f>'SURSA E PAG4'!C44+'SURSA G PAG 4'!F44+'SURSA F PAG 4'!E44</f>
        <v>0</v>
      </c>
      <c r="F44" s="4">
        <f>'SURSA E PAG4'!D44+'SURSA G PAG 4'!G44+'SURSA F PAG 4'!F44</f>
        <v>0</v>
      </c>
      <c r="G44" s="5">
        <f>'SURSA E PAG4'!E44+'SURSA G PAG 4'!H44+'SURSA F PAG 4'!G44</f>
        <v>0</v>
      </c>
      <c r="H44" s="5">
        <f>'SURSA E PAG4'!F44+'SURSA G PAG 4'!I44+'SURSA F PAG 4'!H44</f>
        <v>0</v>
      </c>
      <c r="I44" s="5">
        <f>'SURSA E PAG4'!G44+'SURSA G PAG 4'!J44+'SURSA F PAG 4'!I44</f>
        <v>0</v>
      </c>
      <c r="J44" s="6">
        <f>'SURSA E PAG4'!H44+'SURSA G PAG 4'!K44+'SURSA F PAG 4'!J44</f>
        <v>0</v>
      </c>
      <c r="K44" s="6">
        <f>'SURSA E PAG4'!I44+'SURSA G PAG5'!C44+'SURSA F PAG 4'!K44</f>
        <v>0</v>
      </c>
    </row>
    <row r="45" spans="1:11" x14ac:dyDescent="0.2">
      <c r="A45" s="8">
        <v>42</v>
      </c>
      <c r="B45" s="9" t="s">
        <v>44</v>
      </c>
      <c r="C45" s="4">
        <f>'SURSA E PAG3'!J45+'SURSA G PAG 4'!D45+'SURSA F PAG 4'!C45</f>
        <v>0</v>
      </c>
      <c r="D45" s="4">
        <f>'SURSA E PAG3'!K45+'SURSA G PAG 4'!E45+'SURSA F PAG 4'!D45</f>
        <v>0</v>
      </c>
      <c r="E45" s="4">
        <f>'SURSA E PAG4'!C45+'SURSA G PAG 4'!F45+'SURSA F PAG 4'!E45</f>
        <v>0</v>
      </c>
      <c r="F45" s="4">
        <f>'SURSA E PAG4'!D45+'SURSA G PAG 4'!G45+'SURSA F PAG 4'!F45</f>
        <v>0</v>
      </c>
      <c r="G45" s="5">
        <f>'SURSA E PAG4'!E45+'SURSA G PAG 4'!H45+'SURSA F PAG 4'!G45</f>
        <v>0</v>
      </c>
      <c r="H45" s="5">
        <f>'SURSA E PAG4'!F45+'SURSA G PAG 4'!I45+'SURSA F PAG 4'!H45</f>
        <v>0</v>
      </c>
      <c r="I45" s="5">
        <f>'SURSA E PAG4'!G45+'SURSA G PAG 4'!J45+'SURSA F PAG 4'!I45</f>
        <v>0</v>
      </c>
      <c r="J45" s="6">
        <f>'SURSA E PAG4'!H45+'SURSA G PAG 4'!K45+'SURSA F PAG 4'!J45</f>
        <v>0</v>
      </c>
      <c r="K45" s="6">
        <f>'SURSA E PAG4'!I45+'SURSA G PAG5'!C45+'SURSA F PAG 4'!K45</f>
        <v>0</v>
      </c>
    </row>
    <row r="46" spans="1:11" x14ac:dyDescent="0.2">
      <c r="A46" s="8">
        <v>43</v>
      </c>
      <c r="B46" s="9" t="s">
        <v>45</v>
      </c>
      <c r="C46" s="4">
        <f>'SURSA E PAG3'!J46+'SURSA G PAG 4'!D46+'SURSA F PAG 4'!C46</f>
        <v>0</v>
      </c>
      <c r="D46" s="4">
        <f>'SURSA E PAG3'!K46+'SURSA G PAG 4'!E46+'SURSA F PAG 4'!D46</f>
        <v>0</v>
      </c>
      <c r="E46" s="4">
        <f>'SURSA E PAG4'!C46+'SURSA G PAG 4'!F46+'SURSA F PAG 4'!E46</f>
        <v>0</v>
      </c>
      <c r="F46" s="4">
        <f>'SURSA E PAG4'!D46+'SURSA G PAG 4'!G46+'SURSA F PAG 4'!F46</f>
        <v>0</v>
      </c>
      <c r="G46" s="5">
        <f>'SURSA E PAG4'!E46+'SURSA G PAG 4'!H46+'SURSA F PAG 4'!G46</f>
        <v>0</v>
      </c>
      <c r="H46" s="5">
        <f>'SURSA E PAG4'!F46+'SURSA G PAG 4'!I46+'SURSA F PAG 4'!H46</f>
        <v>0</v>
      </c>
      <c r="I46" s="5">
        <f>'SURSA E PAG4'!G46+'SURSA G PAG 4'!J46+'SURSA F PAG 4'!I46</f>
        <v>0</v>
      </c>
      <c r="J46" s="6">
        <f>'SURSA E PAG4'!H46+'SURSA G PAG 4'!K46+'SURSA F PAG 4'!J46</f>
        <v>0</v>
      </c>
      <c r="K46" s="6">
        <f>'SURSA E PAG4'!I46+'SURSA G PAG5'!C46+'SURSA F PAG 4'!K46</f>
        <v>0</v>
      </c>
    </row>
    <row r="47" spans="1:11" x14ac:dyDescent="0.2">
      <c r="A47" s="8">
        <v>44</v>
      </c>
      <c r="B47" s="9" t="s">
        <v>46</v>
      </c>
      <c r="C47" s="4">
        <f>'SURSA E PAG3'!J47+'SURSA G PAG 4'!D47+'SURSA F PAG 4'!C47</f>
        <v>0</v>
      </c>
      <c r="D47" s="4">
        <f>'SURSA E PAG3'!K47+'SURSA G PAG 4'!E47+'SURSA F PAG 4'!D47</f>
        <v>0</v>
      </c>
      <c r="E47" s="4">
        <f>'SURSA E PAG4'!C47+'SURSA G PAG 4'!F47+'SURSA F PAG 4'!E47</f>
        <v>0</v>
      </c>
      <c r="F47" s="4">
        <f>'SURSA E PAG4'!D47+'SURSA G PAG 4'!G47+'SURSA F PAG 4'!F47</f>
        <v>0</v>
      </c>
      <c r="G47" s="5">
        <f>'SURSA E PAG4'!E47+'SURSA G PAG 4'!H47+'SURSA F PAG 4'!G47</f>
        <v>0</v>
      </c>
      <c r="H47" s="5">
        <f>'SURSA E PAG4'!F47+'SURSA G PAG 4'!I47+'SURSA F PAG 4'!H47</f>
        <v>0</v>
      </c>
      <c r="I47" s="5">
        <f>'SURSA E PAG4'!G47+'SURSA G PAG 4'!J47+'SURSA F PAG 4'!I47</f>
        <v>0</v>
      </c>
      <c r="J47" s="6">
        <f>'SURSA E PAG4'!H47+'SURSA G PAG 4'!K47+'SURSA F PAG 4'!J47</f>
        <v>0</v>
      </c>
      <c r="K47" s="6">
        <f>'SURSA E PAG4'!I47+'SURSA G PAG5'!C47+'SURSA F PAG 4'!K47</f>
        <v>0</v>
      </c>
    </row>
    <row r="48" spans="1:11" x14ac:dyDescent="0.2">
      <c r="A48" s="8">
        <v>45</v>
      </c>
      <c r="B48" s="9" t="s">
        <v>47</v>
      </c>
      <c r="C48" s="4">
        <f>'SURSA E PAG3'!J48+'SURSA G PAG 4'!D48+'SURSA F PAG 4'!C48</f>
        <v>0</v>
      </c>
      <c r="D48" s="4">
        <f>'SURSA E PAG3'!K48+'SURSA G PAG 4'!E48+'SURSA F PAG 4'!D48</f>
        <v>0</v>
      </c>
      <c r="E48" s="4">
        <f>'SURSA E PAG4'!C48+'SURSA G PAG 4'!F48+'SURSA F PAG 4'!E48</f>
        <v>0</v>
      </c>
      <c r="F48" s="4">
        <f>'SURSA E PAG4'!D48+'SURSA G PAG 4'!G48+'SURSA F PAG 4'!F48</f>
        <v>0</v>
      </c>
      <c r="G48" s="5">
        <f>'SURSA E PAG4'!E48+'SURSA G PAG 4'!H48+'SURSA F PAG 4'!G48</f>
        <v>0</v>
      </c>
      <c r="H48" s="5">
        <f>'SURSA E PAG4'!F48+'SURSA G PAG 4'!I48+'SURSA F PAG 4'!H48</f>
        <v>0</v>
      </c>
      <c r="I48" s="5">
        <f>'SURSA E PAG4'!G48+'SURSA G PAG 4'!J48+'SURSA F PAG 4'!I48</f>
        <v>0</v>
      </c>
      <c r="J48" s="6">
        <f>'SURSA E PAG4'!H48+'SURSA G PAG 4'!K48+'SURSA F PAG 4'!J48</f>
        <v>0</v>
      </c>
      <c r="K48" s="6">
        <f>'SURSA E PAG4'!I48+'SURSA G PAG5'!C48+'SURSA F PAG 4'!K48</f>
        <v>0</v>
      </c>
    </row>
    <row r="49" spans="1:11" x14ac:dyDescent="0.2">
      <c r="A49" s="8">
        <v>46</v>
      </c>
      <c r="B49" s="9" t="s">
        <v>48</v>
      </c>
      <c r="C49" s="4">
        <f>'SURSA E PAG3'!J49+'SURSA G PAG 4'!D49+'SURSA F PAG 4'!C49</f>
        <v>0</v>
      </c>
      <c r="D49" s="4">
        <f>'SURSA E PAG3'!K49+'SURSA G PAG 4'!E49+'SURSA F PAG 4'!D49</f>
        <v>0</v>
      </c>
      <c r="E49" s="4">
        <f>'SURSA E PAG4'!C49+'SURSA G PAG 4'!F49+'SURSA F PAG 4'!E49</f>
        <v>0</v>
      </c>
      <c r="F49" s="4">
        <f>'SURSA E PAG4'!D49+'SURSA G PAG 4'!G49+'SURSA F PAG 4'!F49</f>
        <v>0</v>
      </c>
      <c r="G49" s="5">
        <f>'SURSA E PAG4'!E49+'SURSA G PAG 4'!H49+'SURSA F PAG 4'!G49</f>
        <v>0</v>
      </c>
      <c r="H49" s="5">
        <f>'SURSA E PAG4'!F49+'SURSA G PAG 4'!I49+'SURSA F PAG 4'!H49</f>
        <v>0</v>
      </c>
      <c r="I49" s="5">
        <f>'SURSA E PAG4'!G49+'SURSA G PAG 4'!J49+'SURSA F PAG 4'!I49</f>
        <v>0</v>
      </c>
      <c r="J49" s="6">
        <f>'SURSA E PAG4'!H49+'SURSA G PAG 4'!K49+'SURSA F PAG 4'!J49</f>
        <v>0</v>
      </c>
      <c r="K49" s="6">
        <f>'SURSA E PAG4'!I49+'SURSA G PAG5'!C49+'SURSA F PAG 4'!K49</f>
        <v>0</v>
      </c>
    </row>
    <row r="50" spans="1:11" x14ac:dyDescent="0.2">
      <c r="A50" s="8">
        <v>47</v>
      </c>
      <c r="B50" s="9" t="s">
        <v>49</v>
      </c>
      <c r="C50" s="4">
        <f>'SURSA E PAG3'!J50+'SURSA G PAG 4'!D50+'SURSA F PAG 4'!C50</f>
        <v>0</v>
      </c>
      <c r="D50" s="4">
        <f>'SURSA E PAG3'!K50+'SURSA G PAG 4'!E50+'SURSA F PAG 4'!D50</f>
        <v>0</v>
      </c>
      <c r="E50" s="4">
        <f>'SURSA E PAG4'!C50+'SURSA G PAG 4'!F50+'SURSA F PAG 4'!E50</f>
        <v>0</v>
      </c>
      <c r="F50" s="4">
        <f>'SURSA E PAG4'!D50+'SURSA G PAG 4'!G50+'SURSA F PAG 4'!F50</f>
        <v>0</v>
      </c>
      <c r="G50" s="5">
        <f>'SURSA E PAG4'!E50+'SURSA G PAG 4'!H50+'SURSA F PAG 4'!G50</f>
        <v>0</v>
      </c>
      <c r="H50" s="5">
        <f>'SURSA E PAG4'!F50+'SURSA G PAG 4'!I50+'SURSA F PAG 4'!H50</f>
        <v>0</v>
      </c>
      <c r="I50" s="5">
        <f>'SURSA E PAG4'!G50+'SURSA G PAG 4'!J50+'SURSA F PAG 4'!I50</f>
        <v>0</v>
      </c>
      <c r="J50" s="6">
        <f>'SURSA E PAG4'!H50+'SURSA G PAG 4'!K50+'SURSA F PAG 4'!J50</f>
        <v>0</v>
      </c>
      <c r="K50" s="6">
        <f>'SURSA E PAG4'!I50+'SURSA G PAG5'!C50+'SURSA F PAG 4'!K50</f>
        <v>0</v>
      </c>
    </row>
    <row r="51" spans="1:11" x14ac:dyDescent="0.2">
      <c r="A51" s="8">
        <v>48</v>
      </c>
      <c r="B51" s="9" t="s">
        <v>50</v>
      </c>
      <c r="C51" s="4">
        <f>'SURSA E PAG3'!J51+'SURSA G PAG 4'!D51+'SURSA F PAG 4'!C51</f>
        <v>0</v>
      </c>
      <c r="D51" s="4">
        <f>'SURSA E PAG3'!K51+'SURSA G PAG 4'!E51+'SURSA F PAG 4'!D51</f>
        <v>0</v>
      </c>
      <c r="E51" s="4">
        <f>'SURSA E PAG4'!C51+'SURSA G PAG 4'!F51+'SURSA F PAG 4'!E51</f>
        <v>0</v>
      </c>
      <c r="F51" s="4">
        <f>'SURSA E PAG4'!D51+'SURSA G PAG 4'!G51+'SURSA F PAG 4'!F51</f>
        <v>0</v>
      </c>
      <c r="G51" s="5">
        <f>'SURSA E PAG4'!E51+'SURSA G PAG 4'!H51+'SURSA F PAG 4'!G51</f>
        <v>0</v>
      </c>
      <c r="H51" s="5">
        <f>'SURSA E PAG4'!F51+'SURSA G PAG 4'!I51+'SURSA F PAG 4'!H51</f>
        <v>0</v>
      </c>
      <c r="I51" s="5">
        <f>'SURSA E PAG4'!G51+'SURSA G PAG 4'!J51+'SURSA F PAG 4'!I51</f>
        <v>0</v>
      </c>
      <c r="J51" s="6">
        <f>'SURSA E PAG4'!H51+'SURSA G PAG 4'!K51+'SURSA F PAG 4'!J51</f>
        <v>0</v>
      </c>
      <c r="K51" s="6">
        <f>'SURSA E PAG4'!I51+'SURSA G PAG5'!C51+'SURSA F PAG 4'!K51</f>
        <v>0</v>
      </c>
    </row>
    <row r="52" spans="1:11" x14ac:dyDescent="0.2">
      <c r="A52" s="8">
        <v>49</v>
      </c>
      <c r="B52" s="9" t="s">
        <v>51</v>
      </c>
      <c r="C52" s="4">
        <f>'SURSA E PAG3'!J52+'SURSA G PAG 4'!D52+'SURSA F PAG 4'!C52</f>
        <v>0</v>
      </c>
      <c r="D52" s="4">
        <f>'SURSA E PAG3'!K52+'SURSA G PAG 4'!E52+'SURSA F PAG 4'!D52</f>
        <v>0</v>
      </c>
      <c r="E52" s="4">
        <f>'SURSA E PAG4'!C52+'SURSA G PAG 4'!F52+'SURSA F PAG 4'!E52</f>
        <v>0</v>
      </c>
      <c r="F52" s="4">
        <f>'SURSA E PAG4'!D52+'SURSA G PAG 4'!G52+'SURSA F PAG 4'!F52</f>
        <v>0</v>
      </c>
      <c r="G52" s="5">
        <f>'SURSA E PAG4'!E52+'SURSA G PAG 4'!H52+'SURSA F PAG 4'!G52</f>
        <v>0</v>
      </c>
      <c r="H52" s="5">
        <f>'SURSA E PAG4'!F52+'SURSA G PAG 4'!I52+'SURSA F PAG 4'!H52</f>
        <v>0</v>
      </c>
      <c r="I52" s="5">
        <f>'SURSA E PAG4'!G52+'SURSA G PAG 4'!J52+'SURSA F PAG 4'!I52</f>
        <v>0</v>
      </c>
      <c r="J52" s="6">
        <f>'SURSA E PAG4'!H52+'SURSA G PAG 4'!K52+'SURSA F PAG 4'!J52</f>
        <v>0</v>
      </c>
      <c r="K52" s="6">
        <f>'SURSA E PAG4'!I52+'SURSA G PAG5'!C52+'SURSA F PAG 4'!K52</f>
        <v>0</v>
      </c>
    </row>
    <row r="53" spans="1:11" x14ac:dyDescent="0.2">
      <c r="A53" s="8">
        <v>50</v>
      </c>
      <c r="B53" s="9" t="s">
        <v>52</v>
      </c>
      <c r="C53" s="4">
        <f>'SURSA E PAG3'!J53+'SURSA G PAG 4'!D53+'SURSA F PAG 4'!C53</f>
        <v>0</v>
      </c>
      <c r="D53" s="4">
        <f>'SURSA E PAG3'!K53+'SURSA G PAG 4'!E53+'SURSA F PAG 4'!D53</f>
        <v>0</v>
      </c>
      <c r="E53" s="4">
        <f>'SURSA E PAG4'!C53+'SURSA G PAG 4'!F53+'SURSA F PAG 4'!E53</f>
        <v>0</v>
      </c>
      <c r="F53" s="4">
        <f>'SURSA E PAG4'!D53+'SURSA G PAG 4'!G53+'SURSA F PAG 4'!F53</f>
        <v>0</v>
      </c>
      <c r="G53" s="5">
        <f>'SURSA E PAG4'!E53+'SURSA G PAG 4'!H53+'SURSA F PAG 4'!G53</f>
        <v>0</v>
      </c>
      <c r="H53" s="5">
        <f>'SURSA E PAG4'!F53+'SURSA G PAG 4'!I53+'SURSA F PAG 4'!H53</f>
        <v>0</v>
      </c>
      <c r="I53" s="5">
        <f>'SURSA E PAG4'!G53+'SURSA G PAG 4'!J53+'SURSA F PAG 4'!I53</f>
        <v>0</v>
      </c>
      <c r="J53" s="6">
        <f>'SURSA E PAG4'!H53+'SURSA G PAG 4'!K53+'SURSA F PAG 4'!J53</f>
        <v>0</v>
      </c>
      <c r="K53" s="6">
        <f>'SURSA E PAG4'!I53+'SURSA G PAG5'!C53+'SURSA F PAG 4'!K53</f>
        <v>0</v>
      </c>
    </row>
    <row r="54" spans="1:11" x14ac:dyDescent="0.2">
      <c r="A54" s="8">
        <v>51</v>
      </c>
      <c r="B54" s="9" t="s">
        <v>53</v>
      </c>
      <c r="C54" s="4">
        <f>'SURSA E PAG3'!J54+'SURSA G PAG 4'!D54+'SURSA F PAG 4'!C54</f>
        <v>0</v>
      </c>
      <c r="D54" s="4">
        <f>'SURSA E PAG3'!K54+'SURSA G PAG 4'!E54+'SURSA F PAG 4'!D54</f>
        <v>0</v>
      </c>
      <c r="E54" s="4">
        <f>'SURSA E PAG4'!C54+'SURSA G PAG 4'!F54+'SURSA F PAG 4'!E54</f>
        <v>0</v>
      </c>
      <c r="F54" s="4">
        <f>'SURSA E PAG4'!D54+'SURSA G PAG 4'!G54+'SURSA F PAG 4'!F54</f>
        <v>0</v>
      </c>
      <c r="G54" s="5">
        <f>'SURSA E PAG4'!E54+'SURSA G PAG 4'!H54+'SURSA F PAG 4'!G54</f>
        <v>0</v>
      </c>
      <c r="H54" s="5">
        <f>'SURSA E PAG4'!F54+'SURSA G PAG 4'!I54+'SURSA F PAG 4'!H54</f>
        <v>0</v>
      </c>
      <c r="I54" s="5">
        <f>'SURSA E PAG4'!G54+'SURSA G PAG 4'!J54+'SURSA F PAG 4'!I54</f>
        <v>0</v>
      </c>
      <c r="J54" s="6">
        <f>'SURSA E PAG4'!H54+'SURSA G PAG 4'!K54+'SURSA F PAG 4'!J54</f>
        <v>0</v>
      </c>
      <c r="K54" s="6">
        <f>'SURSA E PAG4'!I54+'SURSA G PAG5'!C54+'SURSA F PAG 4'!K54</f>
        <v>0</v>
      </c>
    </row>
    <row r="55" spans="1:11" x14ac:dyDescent="0.2">
      <c r="A55" s="8">
        <v>52</v>
      </c>
      <c r="B55" s="9" t="s">
        <v>54</v>
      </c>
      <c r="C55" s="4">
        <f>'SURSA E PAG3'!J55+'SURSA G PAG 4'!D55+'SURSA F PAG 4'!C55</f>
        <v>0</v>
      </c>
      <c r="D55" s="4">
        <f>'SURSA E PAG3'!K55+'SURSA G PAG 4'!E55+'SURSA F PAG 4'!D55</f>
        <v>0</v>
      </c>
      <c r="E55" s="4">
        <f>'SURSA E PAG4'!C55+'SURSA G PAG 4'!F55+'SURSA F PAG 4'!E55</f>
        <v>0</v>
      </c>
      <c r="F55" s="4">
        <f>'SURSA E PAG4'!D55+'SURSA G PAG 4'!G55+'SURSA F PAG 4'!F55</f>
        <v>0</v>
      </c>
      <c r="G55" s="5">
        <f>'SURSA E PAG4'!E55+'SURSA G PAG 4'!H55+'SURSA F PAG 4'!G55</f>
        <v>0</v>
      </c>
      <c r="H55" s="5">
        <f>'SURSA E PAG4'!F55+'SURSA G PAG 4'!I55+'SURSA F PAG 4'!H55</f>
        <v>0</v>
      </c>
      <c r="I55" s="5">
        <f>'SURSA E PAG4'!G55+'SURSA G PAG 4'!J55+'SURSA F PAG 4'!I55</f>
        <v>0</v>
      </c>
      <c r="J55" s="6">
        <f>'SURSA E PAG4'!H55+'SURSA G PAG 4'!K55+'SURSA F PAG 4'!J55</f>
        <v>0</v>
      </c>
      <c r="K55" s="6">
        <f>'SURSA E PAG4'!I55+'SURSA G PAG5'!C55+'SURSA F PAG 4'!K55</f>
        <v>0</v>
      </c>
    </row>
    <row r="56" spans="1:11" x14ac:dyDescent="0.2">
      <c r="A56" s="8">
        <v>53</v>
      </c>
      <c r="B56" s="9" t="s">
        <v>55</v>
      </c>
      <c r="C56" s="4">
        <f>'SURSA E PAG3'!J56+'SURSA G PAG 4'!D56+'SURSA F PAG 4'!C56</f>
        <v>0</v>
      </c>
      <c r="D56" s="4">
        <f>'SURSA E PAG3'!K56+'SURSA G PAG 4'!E56+'SURSA F PAG 4'!D56</f>
        <v>0</v>
      </c>
      <c r="E56" s="4">
        <f>'SURSA E PAG4'!C56+'SURSA G PAG 4'!F56+'SURSA F PAG 4'!E56</f>
        <v>0</v>
      </c>
      <c r="F56" s="4">
        <f>'SURSA E PAG4'!D56+'SURSA G PAG 4'!G56+'SURSA F PAG 4'!F56</f>
        <v>0</v>
      </c>
      <c r="G56" s="5">
        <f>'SURSA E PAG4'!E56+'SURSA G PAG 4'!H56+'SURSA F PAG 4'!G56</f>
        <v>0</v>
      </c>
      <c r="H56" s="5">
        <f>'SURSA E PAG4'!F56+'SURSA G PAG 4'!I56+'SURSA F PAG 4'!H56</f>
        <v>0</v>
      </c>
      <c r="I56" s="5">
        <f>'SURSA E PAG4'!G56+'SURSA G PAG 4'!J56+'SURSA F PAG 4'!I56</f>
        <v>0</v>
      </c>
      <c r="J56" s="6">
        <f>'SURSA E PAG4'!H56+'SURSA G PAG 4'!K56+'SURSA F PAG 4'!J56</f>
        <v>0</v>
      </c>
      <c r="K56" s="6">
        <f>'SURSA E PAG4'!I56+'SURSA G PAG5'!C56+'SURSA F PAG 4'!K56</f>
        <v>0</v>
      </c>
    </row>
    <row r="57" spans="1:11" x14ac:dyDescent="0.2">
      <c r="A57" s="8">
        <v>54</v>
      </c>
      <c r="B57" s="9" t="s">
        <v>56</v>
      </c>
      <c r="C57" s="4">
        <f>'SURSA E PAG3'!J57+'SURSA G PAG 4'!D57+'SURSA F PAG 4'!C57</f>
        <v>0</v>
      </c>
      <c r="D57" s="4">
        <f>'SURSA E PAG3'!K57+'SURSA G PAG 4'!E57+'SURSA F PAG 4'!D57</f>
        <v>0</v>
      </c>
      <c r="E57" s="4">
        <f>'SURSA E PAG4'!C57+'SURSA G PAG 4'!F57+'SURSA F PAG 4'!E57</f>
        <v>0</v>
      </c>
      <c r="F57" s="4">
        <f>'SURSA E PAG4'!D57+'SURSA G PAG 4'!G57+'SURSA F PAG 4'!F57</f>
        <v>0</v>
      </c>
      <c r="G57" s="5">
        <f>'SURSA E PAG4'!E57+'SURSA G PAG 4'!H57+'SURSA F PAG 4'!G57</f>
        <v>0</v>
      </c>
      <c r="H57" s="5">
        <f>'SURSA E PAG4'!F57+'SURSA G PAG 4'!I57+'SURSA F PAG 4'!H57</f>
        <v>0</v>
      </c>
      <c r="I57" s="5">
        <f>'SURSA E PAG4'!G57+'SURSA G PAG 4'!J57+'SURSA F PAG 4'!I57</f>
        <v>0</v>
      </c>
      <c r="J57" s="6">
        <f>'SURSA E PAG4'!H57+'SURSA G PAG 4'!K57+'SURSA F PAG 4'!J57</f>
        <v>0</v>
      </c>
      <c r="K57" s="6">
        <f>'SURSA E PAG4'!I57+'SURSA G PAG5'!C57+'SURSA F PAG 4'!K57</f>
        <v>0</v>
      </c>
    </row>
    <row r="58" spans="1:11" x14ac:dyDescent="0.2">
      <c r="A58" s="8">
        <v>55</v>
      </c>
      <c r="B58" s="9" t="s">
        <v>57</v>
      </c>
      <c r="C58" s="4">
        <f>'SURSA E PAG3'!J58+'SURSA G PAG 4'!D58+'SURSA F PAG 4'!C58</f>
        <v>0</v>
      </c>
      <c r="D58" s="4">
        <f>'SURSA E PAG3'!K58+'SURSA G PAG 4'!E58+'SURSA F PAG 4'!D58</f>
        <v>0</v>
      </c>
      <c r="E58" s="4">
        <f>'SURSA E PAG4'!C58+'SURSA G PAG 4'!F58+'SURSA F PAG 4'!E58</f>
        <v>0</v>
      </c>
      <c r="F58" s="4">
        <f>'SURSA E PAG4'!D58+'SURSA G PAG 4'!G58+'SURSA F PAG 4'!F58</f>
        <v>0</v>
      </c>
      <c r="G58" s="5">
        <f>'SURSA E PAG4'!E58+'SURSA G PAG 4'!H58+'SURSA F PAG 4'!G58</f>
        <v>0</v>
      </c>
      <c r="H58" s="5">
        <f>'SURSA E PAG4'!F58+'SURSA G PAG 4'!I58+'SURSA F PAG 4'!H58</f>
        <v>0</v>
      </c>
      <c r="I58" s="5">
        <f>'SURSA E PAG4'!G58+'SURSA G PAG 4'!J58+'SURSA F PAG 4'!I58</f>
        <v>0</v>
      </c>
      <c r="J58" s="6">
        <f>'SURSA E PAG4'!H58+'SURSA G PAG 4'!K58+'SURSA F PAG 4'!J58</f>
        <v>0</v>
      </c>
      <c r="K58" s="6">
        <f>'SURSA E PAG4'!I58+'SURSA G PAG5'!C58+'SURSA F PAG 4'!K58</f>
        <v>0</v>
      </c>
    </row>
    <row r="59" spans="1:11" x14ac:dyDescent="0.2">
      <c r="A59" s="8">
        <v>56</v>
      </c>
      <c r="B59" s="9" t="s">
        <v>58</v>
      </c>
      <c r="C59" s="4">
        <f>'SURSA E PAG3'!J59+'SURSA G PAG 4'!D59+'SURSA F PAG 4'!C59</f>
        <v>0</v>
      </c>
      <c r="D59" s="4">
        <f>'SURSA E PAG3'!K59+'SURSA G PAG 4'!E59+'SURSA F PAG 4'!D59</f>
        <v>0</v>
      </c>
      <c r="E59" s="4">
        <f>'SURSA E PAG4'!C59+'SURSA G PAG 4'!F59+'SURSA F PAG 4'!E59</f>
        <v>0</v>
      </c>
      <c r="F59" s="4">
        <f>'SURSA E PAG4'!D59+'SURSA G PAG 4'!G59+'SURSA F PAG 4'!F59</f>
        <v>0</v>
      </c>
      <c r="G59" s="5">
        <f>'SURSA E PAG4'!E59+'SURSA G PAG 4'!H59+'SURSA F PAG 4'!G59</f>
        <v>0</v>
      </c>
      <c r="H59" s="5">
        <f>'SURSA E PAG4'!F59+'SURSA G PAG 4'!I59+'SURSA F PAG 4'!H59</f>
        <v>0</v>
      </c>
      <c r="I59" s="5">
        <f>'SURSA E PAG4'!G59+'SURSA G PAG 4'!J59+'SURSA F PAG 4'!I59</f>
        <v>0</v>
      </c>
      <c r="J59" s="6">
        <f>'SURSA E PAG4'!H59+'SURSA G PAG 4'!K59+'SURSA F PAG 4'!J59</f>
        <v>0</v>
      </c>
      <c r="K59" s="6">
        <f>'SURSA E PAG4'!I59+'SURSA G PAG5'!C59+'SURSA F PAG 4'!K59</f>
        <v>0</v>
      </c>
    </row>
    <row r="60" spans="1:11" x14ac:dyDescent="0.2">
      <c r="A60" s="8">
        <v>57</v>
      </c>
      <c r="B60" s="9" t="s">
        <v>59</v>
      </c>
      <c r="C60" s="4">
        <f>'SURSA E PAG3'!J60+'SURSA G PAG 4'!D60+'SURSA F PAG 4'!C60</f>
        <v>0</v>
      </c>
      <c r="D60" s="4">
        <f>'SURSA E PAG3'!K60+'SURSA G PAG 4'!E60+'SURSA F PAG 4'!D60</f>
        <v>0</v>
      </c>
      <c r="E60" s="4">
        <f>'SURSA E PAG4'!C60+'SURSA G PAG 4'!F60+'SURSA F PAG 4'!E60</f>
        <v>0</v>
      </c>
      <c r="F60" s="4">
        <f>'SURSA E PAG4'!D60+'SURSA G PAG 4'!G60+'SURSA F PAG 4'!F60</f>
        <v>0</v>
      </c>
      <c r="G60" s="5">
        <f>'SURSA E PAG4'!E60+'SURSA G PAG 4'!H60+'SURSA F PAG 4'!G60</f>
        <v>0</v>
      </c>
      <c r="H60" s="5">
        <f>'SURSA E PAG4'!F60+'SURSA G PAG 4'!I60+'SURSA F PAG 4'!H60</f>
        <v>0</v>
      </c>
      <c r="I60" s="5">
        <f>'SURSA E PAG4'!G60+'SURSA G PAG 4'!J60+'SURSA F PAG 4'!I60</f>
        <v>0</v>
      </c>
      <c r="J60" s="6">
        <f>'SURSA E PAG4'!H60+'SURSA G PAG 4'!K60+'SURSA F PAG 4'!J60</f>
        <v>0</v>
      </c>
      <c r="K60" s="6">
        <f>'SURSA E PAG4'!I60+'SURSA G PAG5'!C60+'SURSA F PAG 4'!K60</f>
        <v>0</v>
      </c>
    </row>
    <row r="61" spans="1:11" x14ac:dyDescent="0.2">
      <c r="A61" s="8">
        <v>58</v>
      </c>
      <c r="B61" s="9" t="s">
        <v>60</v>
      </c>
      <c r="C61" s="4">
        <f>'SURSA E PAG3'!J61+'SURSA G PAG 4'!D61+'SURSA F PAG 4'!C61</f>
        <v>0</v>
      </c>
      <c r="D61" s="4">
        <f>'SURSA E PAG3'!K61+'SURSA G PAG 4'!E61+'SURSA F PAG 4'!D61</f>
        <v>0</v>
      </c>
      <c r="E61" s="4">
        <f>'SURSA E PAG4'!C61+'SURSA G PAG 4'!F61+'SURSA F PAG 4'!E61</f>
        <v>0</v>
      </c>
      <c r="F61" s="4">
        <f>'SURSA E PAG4'!D61+'SURSA G PAG 4'!G61+'SURSA F PAG 4'!F61</f>
        <v>0</v>
      </c>
      <c r="G61" s="5">
        <f>'SURSA E PAG4'!E61+'SURSA G PAG 4'!H61+'SURSA F PAG 4'!G61</f>
        <v>0</v>
      </c>
      <c r="H61" s="5">
        <f>'SURSA E PAG4'!F61+'SURSA G PAG 4'!I61+'SURSA F PAG 4'!H61</f>
        <v>0</v>
      </c>
      <c r="I61" s="5">
        <f>'SURSA E PAG4'!G61+'SURSA G PAG 4'!J61+'SURSA F PAG 4'!I61</f>
        <v>0</v>
      </c>
      <c r="J61" s="6">
        <f>'SURSA E PAG4'!H61+'SURSA G PAG 4'!K61+'SURSA F PAG 4'!J61</f>
        <v>0</v>
      </c>
      <c r="K61" s="6">
        <f>'SURSA E PAG4'!I61+'SURSA G PAG5'!C61+'SURSA F PAG 4'!K61</f>
        <v>0</v>
      </c>
    </row>
    <row r="62" spans="1:11" x14ac:dyDescent="0.2">
      <c r="A62" s="14"/>
      <c r="B62" s="14" t="s">
        <v>61</v>
      </c>
      <c r="C62" s="15">
        <f>SUM(C4:C61)</f>
        <v>0</v>
      </c>
      <c r="D62" s="15">
        <f>SUM(D4:D61)</f>
        <v>0</v>
      </c>
      <c r="E62" s="15">
        <f>SUM(E4:E61)</f>
        <v>0</v>
      </c>
      <c r="F62" s="15">
        <f>SUM(F4:F61)</f>
        <v>0</v>
      </c>
      <c r="G62" s="15">
        <f>SUM(G4:G61)</f>
        <v>0</v>
      </c>
      <c r="H62" s="15"/>
      <c r="I62" s="15">
        <f>SUM(I4:I61)</f>
        <v>0</v>
      </c>
      <c r="J62" s="16">
        <f>SUM(J4:J61)</f>
        <v>0</v>
      </c>
      <c r="K62" s="16">
        <f>SUM(K4:K61)</f>
        <v>0</v>
      </c>
    </row>
    <row r="63" spans="1:11" x14ac:dyDescent="0.2">
      <c r="A63" s="8">
        <v>59</v>
      </c>
      <c r="B63" s="9" t="s">
        <v>62</v>
      </c>
      <c r="C63" s="4">
        <f>'SURSA E PAG3'!J63+'SURSA G PAG 4'!D63+'SURSA F PAG 4'!C63</f>
        <v>0</v>
      </c>
      <c r="D63" s="4">
        <f>'SURSA E PAG3'!K63+'SURSA G PAG 4'!E63+'SURSA F PAG 4'!D63</f>
        <v>0</v>
      </c>
      <c r="E63" s="4">
        <f>'SURSA E PAG4'!C63+'SURSA G PAG 4'!F63+'SURSA F PAG 4'!E63</f>
        <v>0</v>
      </c>
      <c r="F63" s="4">
        <f>'SURSA E PAG4'!D63+'SURSA G PAG 4'!G63+'SURSA F PAG 4'!F63</f>
        <v>0</v>
      </c>
      <c r="G63" s="5">
        <f>'SURSA E PAG4'!E63+'SURSA G PAG 4'!H63+'SURSA F PAG 4'!G63</f>
        <v>0</v>
      </c>
      <c r="H63" s="5">
        <f>'SURSA E PAG4'!F63+'SURSA G PAG 4'!I63+'SURSA F PAG 4'!H63</f>
        <v>0</v>
      </c>
      <c r="I63" s="5">
        <f>'SURSA E PAG4'!G63+'SURSA G PAG 4'!J63+'SURSA F PAG 4'!I63</f>
        <v>0</v>
      </c>
      <c r="J63" s="6">
        <f>'SURSA E PAG4'!H63+'SURSA G PAG 4'!K63+'SURSA F PAG 4'!J63</f>
        <v>0</v>
      </c>
      <c r="K63" s="6">
        <f>'SURSA E PAG4'!I63+'SURSA G PAG5'!C63+'SURSA F PAG 4'!K63</f>
        <v>0</v>
      </c>
    </row>
    <row r="64" spans="1:11" x14ac:dyDescent="0.2">
      <c r="A64" s="8">
        <v>60</v>
      </c>
      <c r="B64" s="9" t="s">
        <v>63</v>
      </c>
      <c r="C64" s="4">
        <f>'SURSA E PAG3'!J64+'SURSA G PAG 4'!D64+'SURSA F PAG 4'!C64</f>
        <v>0</v>
      </c>
      <c r="D64" s="4">
        <f>'SURSA E PAG3'!K64+'SURSA G PAG 4'!E64+'SURSA F PAG 4'!D64</f>
        <v>0</v>
      </c>
      <c r="E64" s="4">
        <f>'SURSA E PAG4'!C64+'SURSA G PAG 4'!F64+'SURSA F PAG 4'!E64</f>
        <v>0</v>
      </c>
      <c r="F64" s="4">
        <f>'SURSA E PAG4'!D64+'SURSA G PAG 4'!G64+'SURSA F PAG 4'!F64</f>
        <v>0</v>
      </c>
      <c r="G64" s="5">
        <f>'SURSA E PAG4'!E64+'SURSA G PAG 4'!H64+'SURSA F PAG 4'!G64</f>
        <v>0</v>
      </c>
      <c r="H64" s="5">
        <f>'SURSA E PAG4'!F64+'SURSA G PAG 4'!I64+'SURSA F PAG 4'!H64</f>
        <v>0</v>
      </c>
      <c r="I64" s="5">
        <f>'SURSA E PAG4'!G64+'SURSA G PAG 4'!J64+'SURSA F PAG 4'!I64</f>
        <v>0</v>
      </c>
      <c r="J64" s="6">
        <f>'SURSA E PAG4'!H64+'SURSA G PAG 4'!K64+'SURSA F PAG 4'!J64</f>
        <v>0</v>
      </c>
      <c r="K64" s="6">
        <f>'SURSA E PAG4'!I64+'SURSA G PAG5'!C64+'SURSA F PAG 4'!K64</f>
        <v>0</v>
      </c>
    </row>
    <row r="65" spans="1:11" x14ac:dyDescent="0.2">
      <c r="A65" s="8">
        <v>61</v>
      </c>
      <c r="B65" s="9" t="s">
        <v>64</v>
      </c>
      <c r="C65" s="4">
        <f>'SURSA E PAG3'!J65+'SURSA G PAG 4'!D65+'SURSA F PAG 4'!C65</f>
        <v>0</v>
      </c>
      <c r="D65" s="4">
        <f>'SURSA E PAG3'!K65+'SURSA G PAG 4'!E65+'SURSA F PAG 4'!D65</f>
        <v>0</v>
      </c>
      <c r="E65" s="4">
        <f>'SURSA E PAG4'!C65+'SURSA G PAG 4'!F65+'SURSA F PAG 4'!E65</f>
        <v>0</v>
      </c>
      <c r="F65" s="4">
        <f>'SURSA E PAG4'!D65+'SURSA G PAG 4'!G65+'SURSA F PAG 4'!F65</f>
        <v>0</v>
      </c>
      <c r="G65" s="5">
        <f>'SURSA E PAG4'!E65+'SURSA G PAG 4'!H65+'SURSA F PAG 4'!G65</f>
        <v>0</v>
      </c>
      <c r="H65" s="5">
        <f>'SURSA E PAG4'!F65+'SURSA G PAG 4'!I65+'SURSA F PAG 4'!H65</f>
        <v>0</v>
      </c>
      <c r="I65" s="5">
        <f>'SURSA E PAG4'!G65+'SURSA G PAG 4'!J65+'SURSA F PAG 4'!I65</f>
        <v>0</v>
      </c>
      <c r="J65" s="6">
        <f>'SURSA E PAG4'!H65+'SURSA G PAG 4'!K65+'SURSA F PAG 4'!J65</f>
        <v>0</v>
      </c>
      <c r="K65" s="6">
        <f>'SURSA E PAG4'!I65+'SURSA G PAG5'!C65+'SURSA F PAG 4'!K65</f>
        <v>0</v>
      </c>
    </row>
    <row r="66" spans="1:11" x14ac:dyDescent="0.2">
      <c r="A66" s="8">
        <v>62</v>
      </c>
      <c r="B66" s="9" t="s">
        <v>65</v>
      </c>
      <c r="C66" s="4">
        <f>'SURSA E PAG3'!J66+'SURSA G PAG 4'!D66+'SURSA F PAG 4'!C66</f>
        <v>0</v>
      </c>
      <c r="D66" s="4">
        <f>'SURSA E PAG3'!K66+'SURSA G PAG 4'!E66+'SURSA F PAG 4'!D66</f>
        <v>0</v>
      </c>
      <c r="E66" s="4">
        <f>'SURSA E PAG4'!C66+'SURSA G PAG 4'!F66+'SURSA F PAG 4'!E66</f>
        <v>0</v>
      </c>
      <c r="F66" s="4">
        <f>'SURSA E PAG4'!D66+'SURSA G PAG 4'!G66+'SURSA F PAG 4'!F66</f>
        <v>0</v>
      </c>
      <c r="G66" s="5">
        <f>'SURSA E PAG4'!E66+'SURSA G PAG 4'!H66+'SURSA F PAG 4'!G66</f>
        <v>0</v>
      </c>
      <c r="H66" s="5">
        <f>'SURSA E PAG4'!F66+'SURSA G PAG 4'!I66+'SURSA F PAG 4'!H66</f>
        <v>0</v>
      </c>
      <c r="I66" s="5">
        <f>'SURSA E PAG4'!G66+'SURSA G PAG 4'!J66+'SURSA F PAG 4'!I66</f>
        <v>0</v>
      </c>
      <c r="J66" s="6">
        <f>'SURSA E PAG4'!H66+'SURSA G PAG 4'!K66+'SURSA F PAG 4'!J66</f>
        <v>0</v>
      </c>
      <c r="K66" s="6">
        <f>'SURSA E PAG4'!I66+'SURSA G PAG5'!C66+'SURSA F PAG 4'!K66</f>
        <v>0</v>
      </c>
    </row>
    <row r="67" spans="1:11" x14ac:dyDescent="0.2">
      <c r="A67" s="8"/>
      <c r="B67" s="8" t="s">
        <v>66</v>
      </c>
      <c r="C67" s="15">
        <f t="shared" ref="C67:K67" si="0">SUM(C64:C66)</f>
        <v>0</v>
      </c>
      <c r="D67" s="15">
        <f t="shared" si="0"/>
        <v>0</v>
      </c>
      <c r="E67" s="16">
        <f t="shared" si="0"/>
        <v>0</v>
      </c>
      <c r="F67" s="16">
        <f t="shared" si="0"/>
        <v>0</v>
      </c>
      <c r="G67" s="16">
        <f t="shared" si="0"/>
        <v>0</v>
      </c>
      <c r="H67" s="16">
        <f t="shared" si="0"/>
        <v>0</v>
      </c>
      <c r="I67" s="16">
        <f t="shared" si="0"/>
        <v>0</v>
      </c>
      <c r="J67" s="16">
        <f t="shared" si="0"/>
        <v>0</v>
      </c>
      <c r="K67" s="16">
        <f t="shared" si="0"/>
        <v>0</v>
      </c>
    </row>
    <row r="68" spans="1:11" x14ac:dyDescent="0.2">
      <c r="A68" s="8">
        <v>63</v>
      </c>
      <c r="B68" s="9" t="s">
        <v>67</v>
      </c>
      <c r="C68" s="4">
        <f>'SURSA E PAG3'!J68+'SURSA G PAG 4'!D68+'SURSA F PAG 4'!C68</f>
        <v>0</v>
      </c>
      <c r="D68" s="4">
        <f>'SURSA E PAG3'!K68+'SURSA G PAG 4'!E68+'SURSA F PAG 4'!D68</f>
        <v>495676</v>
      </c>
      <c r="E68" s="4">
        <f>'SURSA E PAG4'!C68+'SURSA G PAG 4'!F68+'SURSA F PAG 4'!E68</f>
        <v>0</v>
      </c>
      <c r="F68" s="4">
        <f>'SURSA E PAG4'!D68+'SURSA G PAG 4'!G68+'SURSA F PAG 4'!F68</f>
        <v>0</v>
      </c>
      <c r="G68" s="5">
        <f>'SURSA E PAG4'!E68+'SURSA G PAG 4'!H68+'SURSA F PAG 4'!G68</f>
        <v>0</v>
      </c>
      <c r="H68" s="5">
        <f>'SURSA E PAG4'!F68+'SURSA G PAG 4'!I68+'SURSA F PAG 4'!H68</f>
        <v>0</v>
      </c>
      <c r="I68" s="5">
        <f>'SURSA E PAG4'!G68+'SURSA G PAG 4'!J68+'SURSA F PAG 4'!I68</f>
        <v>0</v>
      </c>
      <c r="J68" s="6">
        <f>'SURSA E PAG4'!H68+'SURSA G PAG 4'!K68+'SURSA F PAG 4'!J68</f>
        <v>0</v>
      </c>
      <c r="K68" s="6">
        <f>'SURSA E PAG4'!I68+'SURSA G PAG5'!C68+'SURSA F PAG 4'!K68</f>
        <v>0</v>
      </c>
    </row>
    <row r="69" spans="1:11" x14ac:dyDescent="0.2">
      <c r="A69" s="8"/>
      <c r="B69" s="8" t="s">
        <v>68</v>
      </c>
      <c r="C69" s="15">
        <f t="shared" ref="C69:K69" si="1">C62+C63+C67+C68</f>
        <v>0</v>
      </c>
      <c r="D69" s="15">
        <f t="shared" si="1"/>
        <v>495676</v>
      </c>
      <c r="E69" s="15">
        <f t="shared" si="1"/>
        <v>0</v>
      </c>
      <c r="F69" s="15">
        <f t="shared" si="1"/>
        <v>0</v>
      </c>
      <c r="G69" s="15">
        <f t="shared" si="1"/>
        <v>0</v>
      </c>
      <c r="H69" s="17">
        <f t="shared" si="1"/>
        <v>0</v>
      </c>
      <c r="I69" s="15">
        <f t="shared" si="1"/>
        <v>0</v>
      </c>
      <c r="J69" s="16">
        <f t="shared" si="1"/>
        <v>0</v>
      </c>
      <c r="K69" s="16">
        <f t="shared" si="1"/>
        <v>0</v>
      </c>
    </row>
  </sheetData>
  <mergeCells count="12">
    <mergeCell ref="A1:I1"/>
    <mergeCell ref="A2:A3"/>
    <mergeCell ref="B2:B3"/>
    <mergeCell ref="C2:C3"/>
    <mergeCell ref="E2:E3"/>
    <mergeCell ref="D2:D3"/>
    <mergeCell ref="K2:K3"/>
    <mergeCell ref="F2:F3"/>
    <mergeCell ref="G2:G3"/>
    <mergeCell ref="I2:I3"/>
    <mergeCell ref="H2:H3"/>
    <mergeCell ref="J2:J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71"/>
  <sheetViews>
    <sheetView workbookViewId="0">
      <pane ySplit="3" topLeftCell="A34" activePane="bottomLeft" state="frozen"/>
      <selection activeCell="N30" sqref="N30"/>
      <selection pane="bottomLeft" activeCell="J70" sqref="J70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11" width="11" style="1" customWidth="1"/>
    <col min="12" max="12" width="12.42578125" style="1" customWidth="1"/>
    <col min="13" max="13" width="10" style="1" bestFit="1" customWidth="1"/>
    <col min="14" max="14" width="12" style="1" customWidth="1"/>
    <col min="15" max="16" width="10" style="1" bestFit="1" customWidth="1"/>
    <col min="17" max="18" width="11.42578125" style="1" customWidth="1"/>
    <col min="19" max="19" width="10.28515625" style="1" customWidth="1"/>
    <col min="20" max="16384" width="9.140625" style="1"/>
  </cols>
  <sheetData>
    <row r="1" spans="1:20" ht="15" customHeight="1" x14ac:dyDescent="0.2">
      <c r="A1" s="96" t="s">
        <v>104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1" t="s">
        <v>0</v>
      </c>
    </row>
    <row r="2" spans="1:20" ht="26.25" customHeight="1" x14ac:dyDescent="0.2">
      <c r="A2" s="77" t="s">
        <v>1</v>
      </c>
      <c r="B2" s="77" t="s">
        <v>2</v>
      </c>
      <c r="C2" s="83">
        <v>43101702</v>
      </c>
      <c r="D2" s="83">
        <v>43101703</v>
      </c>
      <c r="E2" s="82">
        <v>431019</v>
      </c>
      <c r="F2" s="82">
        <v>431027</v>
      </c>
      <c r="G2" s="71">
        <v>431031</v>
      </c>
      <c r="H2" s="83">
        <v>431033</v>
      </c>
      <c r="I2" s="82">
        <v>4510</v>
      </c>
      <c r="J2" s="82">
        <v>451048</v>
      </c>
      <c r="K2" s="82">
        <v>45104801</v>
      </c>
      <c r="L2" s="82">
        <v>4610</v>
      </c>
      <c r="M2" s="82">
        <v>461004</v>
      </c>
      <c r="N2" s="82">
        <v>4810</v>
      </c>
      <c r="O2" s="82">
        <v>481016</v>
      </c>
      <c r="P2" s="82">
        <v>48101603</v>
      </c>
      <c r="Q2" s="82">
        <v>48100101</v>
      </c>
      <c r="R2" s="83">
        <v>48100102</v>
      </c>
      <c r="S2" s="82">
        <v>48100401</v>
      </c>
      <c r="T2" s="82">
        <v>48100402</v>
      </c>
    </row>
    <row r="3" spans="1:20" x14ac:dyDescent="0.2">
      <c r="A3" s="78"/>
      <c r="B3" s="78"/>
      <c r="C3" s="84"/>
      <c r="D3" s="84"/>
      <c r="E3" s="82"/>
      <c r="F3" s="82"/>
      <c r="G3" s="72"/>
      <c r="H3" s="84"/>
      <c r="I3" s="82"/>
      <c r="J3" s="82"/>
      <c r="K3" s="82"/>
      <c r="L3" s="82"/>
      <c r="M3" s="82"/>
      <c r="N3" s="82"/>
      <c r="O3" s="82"/>
      <c r="P3" s="82"/>
      <c r="Q3" s="82"/>
      <c r="R3" s="84"/>
      <c r="S3" s="82"/>
      <c r="T3" s="82"/>
    </row>
    <row r="4" spans="1:20" x14ac:dyDescent="0.2">
      <c r="A4" s="2">
        <v>1</v>
      </c>
      <c r="B4" s="3" t="s">
        <v>3</v>
      </c>
      <c r="C4" s="4">
        <f>'SURSA E PAG4'!J4+'SURSA G PAG5'!D4+'SURSA F PAG5'!C4</f>
        <v>0</v>
      </c>
      <c r="D4" s="4">
        <f>'SURSA E PAG4'!K4+'SURSA G PAG5'!E4+'SURSA F PAG5'!D4</f>
        <v>0</v>
      </c>
      <c r="E4" s="4">
        <f>'SURSA E PAG4'!L4+'SURSA G PAG5'!F4+'SURSA F PAG5'!E4</f>
        <v>0</v>
      </c>
      <c r="F4" s="4">
        <f>'SURSA E PAG4'!M4+'SURSA G PAG5'!G4+'SURSA F PAG5'!F4</f>
        <v>0</v>
      </c>
      <c r="G4" s="4">
        <f>'SURSA G PAG5'!H4</f>
        <v>0</v>
      </c>
      <c r="H4" s="4">
        <f>'SURSA F PAG5'!G4</f>
        <v>0</v>
      </c>
      <c r="I4" s="4">
        <f>'SURSA F PAG5'!H4</f>
        <v>0</v>
      </c>
      <c r="J4" s="4">
        <f>'SURSA F PAG5'!I4</f>
        <v>0</v>
      </c>
      <c r="K4" s="4">
        <f>'SURSA F PAG5'!J4</f>
        <v>0</v>
      </c>
      <c r="L4" s="4">
        <f>'SURSA F PAG5'!K4</f>
        <v>0</v>
      </c>
      <c r="M4" s="5">
        <f>'SURSA F PAG5'!L4</f>
        <v>0</v>
      </c>
      <c r="N4" s="5">
        <f>'SURSA F PAG5'!M4+'SURSA G PAG5'!L4+'SURSA E PAG4'!N4</f>
        <v>0</v>
      </c>
      <c r="O4" s="5">
        <f>'SURSA G PAG5'!M4</f>
        <v>0</v>
      </c>
      <c r="P4" s="6">
        <f>'SURSA G PAG5'!N4</f>
        <v>0</v>
      </c>
      <c r="Q4" s="6">
        <f>'SURSA F PAG5'!O4+'SURSA E PAG4'!P4</f>
        <v>0</v>
      </c>
      <c r="R4" s="6">
        <f>'SURSA F PAG5'!P4+'SURSA E PAG4'!Q4</f>
        <v>0</v>
      </c>
      <c r="S4" s="6">
        <f>'SURSA G PAG5'!P4</f>
        <v>0</v>
      </c>
      <c r="T4" s="6">
        <f>'SURSA G PAG5'!Q4</f>
        <v>0</v>
      </c>
    </row>
    <row r="5" spans="1:20" x14ac:dyDescent="0.2">
      <c r="A5" s="8">
        <v>2</v>
      </c>
      <c r="B5" s="9" t="s">
        <v>4</v>
      </c>
      <c r="C5" s="4">
        <f>'SURSA E PAG4'!J5+'SURSA G PAG5'!D5+'SURSA F PAG5'!C5</f>
        <v>0</v>
      </c>
      <c r="D5" s="4">
        <f>'SURSA E PAG4'!K5+'SURSA G PAG5'!E5+'SURSA F PAG5'!D5</f>
        <v>0</v>
      </c>
      <c r="E5" s="4">
        <f>'SURSA E PAG4'!L5+'SURSA G PAG5'!F5+'SURSA F PAG5'!E5</f>
        <v>0</v>
      </c>
      <c r="F5" s="4">
        <f>'SURSA E PAG4'!M5+'SURSA G PAG5'!G5+'SURSA F PAG5'!F5</f>
        <v>0</v>
      </c>
      <c r="G5" s="4">
        <f>'SURSA G PAG5'!H5</f>
        <v>0</v>
      </c>
      <c r="H5" s="4">
        <f>'SURSA F PAG5'!G5</f>
        <v>0</v>
      </c>
      <c r="I5" s="4">
        <f>'SURSA F PAG5'!H5</f>
        <v>0</v>
      </c>
      <c r="J5" s="4">
        <f>'SURSA F PAG5'!I5</f>
        <v>0</v>
      </c>
      <c r="K5" s="4">
        <f>'SURSA F PAG5'!J5</f>
        <v>0</v>
      </c>
      <c r="L5" s="4">
        <f>'SURSA F PAG5'!K5</f>
        <v>0</v>
      </c>
      <c r="M5" s="5">
        <f>'SURSA F PAG5'!L5</f>
        <v>0</v>
      </c>
      <c r="N5" s="5">
        <f>'SURSA F PAG5'!M5+'SURSA G PAG5'!L5+'SURSA E PAG4'!N5</f>
        <v>0</v>
      </c>
      <c r="O5" s="5">
        <f>'SURSA G PAG5'!M5</f>
        <v>0</v>
      </c>
      <c r="P5" s="6">
        <f>'SURSA G PAG5'!N5</f>
        <v>0</v>
      </c>
      <c r="Q5" s="6">
        <f>'SURSA F PAG5'!O5+'SURSA E PAG4'!P5</f>
        <v>0</v>
      </c>
      <c r="R5" s="6">
        <f>'SURSA F PAG5'!P5+'SURSA E PAG4'!Q5</f>
        <v>0</v>
      </c>
      <c r="S5" s="6">
        <f>'SURSA G PAG5'!P5</f>
        <v>0</v>
      </c>
      <c r="T5" s="6">
        <f>'SURSA G PAG5'!Q5</f>
        <v>0</v>
      </c>
    </row>
    <row r="6" spans="1:20" x14ac:dyDescent="0.2">
      <c r="A6" s="8">
        <v>3</v>
      </c>
      <c r="B6" s="9" t="s">
        <v>5</v>
      </c>
      <c r="C6" s="4">
        <f>'SURSA E PAG4'!J6+'SURSA G PAG5'!D6+'SURSA F PAG5'!C6</f>
        <v>0</v>
      </c>
      <c r="D6" s="4">
        <f>'SURSA E PAG4'!K6+'SURSA G PAG5'!E6+'SURSA F PAG5'!D6</f>
        <v>0</v>
      </c>
      <c r="E6" s="4">
        <f>'SURSA E PAG4'!L6+'SURSA G PAG5'!F6+'SURSA F PAG5'!E6</f>
        <v>0</v>
      </c>
      <c r="F6" s="4">
        <f>'SURSA E PAG4'!M6+'SURSA G PAG5'!G6+'SURSA F PAG5'!F6</f>
        <v>0</v>
      </c>
      <c r="G6" s="4">
        <f>'SURSA G PAG5'!H6</f>
        <v>0</v>
      </c>
      <c r="H6" s="4">
        <f>'SURSA F PAG5'!G6</f>
        <v>0</v>
      </c>
      <c r="I6" s="4">
        <f>'SURSA F PAG5'!H6</f>
        <v>0</v>
      </c>
      <c r="J6" s="4">
        <f>'SURSA F PAG5'!I6</f>
        <v>0</v>
      </c>
      <c r="K6" s="4">
        <f>'SURSA F PAG5'!J6</f>
        <v>0</v>
      </c>
      <c r="L6" s="4">
        <f>'SURSA F PAG5'!K6</f>
        <v>0</v>
      </c>
      <c r="M6" s="5">
        <f>'SURSA F PAG5'!L6</f>
        <v>0</v>
      </c>
      <c r="N6" s="5">
        <f>'SURSA F PAG5'!M6+'SURSA G PAG5'!L6+'SURSA E PAG4'!N6</f>
        <v>0</v>
      </c>
      <c r="O6" s="5">
        <f>'SURSA G PAG5'!M6</f>
        <v>0</v>
      </c>
      <c r="P6" s="6">
        <f>'SURSA G PAG5'!N6</f>
        <v>0</v>
      </c>
      <c r="Q6" s="6">
        <f>'SURSA F PAG5'!O6+'SURSA E PAG4'!P6</f>
        <v>0</v>
      </c>
      <c r="R6" s="6">
        <f>'SURSA F PAG5'!P6+'SURSA E PAG4'!Q6</f>
        <v>0</v>
      </c>
      <c r="S6" s="6">
        <f>'SURSA G PAG5'!P6</f>
        <v>0</v>
      </c>
      <c r="T6" s="6">
        <f>'SURSA G PAG5'!Q6</f>
        <v>0</v>
      </c>
    </row>
    <row r="7" spans="1:20" x14ac:dyDescent="0.2">
      <c r="A7" s="8">
        <v>4</v>
      </c>
      <c r="B7" s="9" t="s">
        <v>6</v>
      </c>
      <c r="C7" s="4">
        <f>'SURSA E PAG4'!J7+'SURSA G PAG5'!D7+'SURSA F PAG5'!C7</f>
        <v>0</v>
      </c>
      <c r="D7" s="4">
        <f>'SURSA E PAG4'!K7+'SURSA G PAG5'!E7+'SURSA F PAG5'!D7</f>
        <v>0</v>
      </c>
      <c r="E7" s="4">
        <f>'SURSA E PAG4'!L7+'SURSA G PAG5'!F7+'SURSA F PAG5'!E7</f>
        <v>0</v>
      </c>
      <c r="F7" s="4">
        <f>'SURSA E PAG4'!M7+'SURSA G PAG5'!G7+'SURSA F PAG5'!F7</f>
        <v>0</v>
      </c>
      <c r="G7" s="4">
        <f>'SURSA G PAG5'!H7</f>
        <v>0</v>
      </c>
      <c r="H7" s="4">
        <f>'SURSA F PAG5'!G7</f>
        <v>0</v>
      </c>
      <c r="I7" s="4">
        <f>'SURSA F PAG5'!H7</f>
        <v>0</v>
      </c>
      <c r="J7" s="4">
        <f>'SURSA F PAG5'!I7</f>
        <v>0</v>
      </c>
      <c r="K7" s="4">
        <f>'SURSA F PAG5'!J7</f>
        <v>0</v>
      </c>
      <c r="L7" s="4">
        <f>'SURSA F PAG5'!K7</f>
        <v>0</v>
      </c>
      <c r="M7" s="5">
        <f>'SURSA F PAG5'!L7</f>
        <v>0</v>
      </c>
      <c r="N7" s="5">
        <f>'SURSA F PAG5'!M7+'SURSA G PAG5'!L7+'SURSA E PAG4'!N7</f>
        <v>0</v>
      </c>
      <c r="O7" s="5">
        <f>'SURSA G PAG5'!M7</f>
        <v>0</v>
      </c>
      <c r="P7" s="6">
        <f>'SURSA G PAG5'!N7</f>
        <v>0</v>
      </c>
      <c r="Q7" s="6">
        <f>'SURSA F PAG5'!O7+'SURSA E PAG4'!P7</f>
        <v>0</v>
      </c>
      <c r="R7" s="6">
        <f>'SURSA F PAG5'!P7+'SURSA E PAG4'!Q7</f>
        <v>0</v>
      </c>
      <c r="S7" s="6">
        <f>'SURSA G PAG5'!P7</f>
        <v>0</v>
      </c>
      <c r="T7" s="6">
        <f>'SURSA G PAG5'!Q7</f>
        <v>0</v>
      </c>
    </row>
    <row r="8" spans="1:20" x14ac:dyDescent="0.2">
      <c r="A8" s="8">
        <v>5</v>
      </c>
      <c r="B8" s="9" t="s">
        <v>7</v>
      </c>
      <c r="C8" s="4">
        <f>'SURSA E PAG4'!J8+'SURSA G PAG5'!D8+'SURSA F PAG5'!C8</f>
        <v>0</v>
      </c>
      <c r="D8" s="4">
        <f>'SURSA E PAG4'!K8+'SURSA G PAG5'!E8+'SURSA F PAG5'!D8</f>
        <v>0</v>
      </c>
      <c r="E8" s="4">
        <f>'SURSA E PAG4'!L8+'SURSA G PAG5'!F8+'SURSA F PAG5'!E8</f>
        <v>0</v>
      </c>
      <c r="F8" s="4">
        <f>'SURSA E PAG4'!M8+'SURSA G PAG5'!G8+'SURSA F PAG5'!F8</f>
        <v>0</v>
      </c>
      <c r="G8" s="4">
        <f>'SURSA G PAG5'!H8</f>
        <v>0</v>
      </c>
      <c r="H8" s="4">
        <f>'SURSA F PAG5'!G8</f>
        <v>0</v>
      </c>
      <c r="I8" s="4">
        <f>'SURSA F PAG5'!H8</f>
        <v>0</v>
      </c>
      <c r="J8" s="4">
        <f>'SURSA F PAG5'!I8</f>
        <v>0</v>
      </c>
      <c r="K8" s="4">
        <f>'SURSA F PAG5'!J8</f>
        <v>0</v>
      </c>
      <c r="L8" s="4">
        <f>'SURSA F PAG5'!K8</f>
        <v>0</v>
      </c>
      <c r="M8" s="5">
        <f>'SURSA F PAG5'!L8</f>
        <v>0</v>
      </c>
      <c r="N8" s="5">
        <f>'SURSA F PAG5'!M8+'SURSA G PAG5'!L8+'SURSA E PAG4'!N8</f>
        <v>0</v>
      </c>
      <c r="O8" s="5">
        <f>'SURSA G PAG5'!M8</f>
        <v>0</v>
      </c>
      <c r="P8" s="6">
        <f>'SURSA G PAG5'!N8</f>
        <v>0</v>
      </c>
      <c r="Q8" s="6">
        <f>'SURSA F PAG5'!O8+'SURSA E PAG4'!P8</f>
        <v>0</v>
      </c>
      <c r="R8" s="6">
        <f>'SURSA F PAG5'!P8+'SURSA E PAG4'!Q8</f>
        <v>0</v>
      </c>
      <c r="S8" s="6">
        <f>'SURSA G PAG5'!P8</f>
        <v>0</v>
      </c>
      <c r="T8" s="6">
        <f>'SURSA G PAG5'!Q8</f>
        <v>0</v>
      </c>
    </row>
    <row r="9" spans="1:20" x14ac:dyDescent="0.2">
      <c r="A9" s="8">
        <v>6</v>
      </c>
      <c r="B9" s="9" t="s">
        <v>8</v>
      </c>
      <c r="C9" s="4">
        <f>'SURSA E PAG4'!J9+'SURSA G PAG5'!D9+'SURSA F PAG5'!C9</f>
        <v>0</v>
      </c>
      <c r="D9" s="4">
        <f>'SURSA E PAG4'!K9+'SURSA G PAG5'!E9+'SURSA F PAG5'!D9</f>
        <v>0</v>
      </c>
      <c r="E9" s="4">
        <f>'SURSA E PAG4'!L9+'SURSA G PAG5'!F9+'SURSA F PAG5'!E9</f>
        <v>0</v>
      </c>
      <c r="F9" s="4">
        <f>'SURSA E PAG4'!M9+'SURSA G PAG5'!G9+'SURSA F PAG5'!F9</f>
        <v>0</v>
      </c>
      <c r="G9" s="4">
        <f>'SURSA G PAG5'!H9</f>
        <v>0</v>
      </c>
      <c r="H9" s="4">
        <f>'SURSA F PAG5'!G9</f>
        <v>0</v>
      </c>
      <c r="I9" s="4">
        <f>'SURSA F PAG5'!H9</f>
        <v>0</v>
      </c>
      <c r="J9" s="4">
        <f>'SURSA F PAG5'!I9</f>
        <v>0</v>
      </c>
      <c r="K9" s="4">
        <f>'SURSA F PAG5'!J9</f>
        <v>0</v>
      </c>
      <c r="L9" s="4">
        <f>'SURSA F PAG5'!K9</f>
        <v>0</v>
      </c>
      <c r="M9" s="5">
        <f>'SURSA F PAG5'!L9</f>
        <v>0</v>
      </c>
      <c r="N9" s="5">
        <f>'SURSA F PAG5'!M9+'SURSA G PAG5'!L9+'SURSA E PAG4'!N9</f>
        <v>0</v>
      </c>
      <c r="O9" s="5">
        <f>'SURSA G PAG5'!M9</f>
        <v>0</v>
      </c>
      <c r="P9" s="6">
        <f>'SURSA G PAG5'!N9</f>
        <v>0</v>
      </c>
      <c r="Q9" s="6">
        <f>'SURSA F PAG5'!O9+'SURSA E PAG4'!P9</f>
        <v>0</v>
      </c>
      <c r="R9" s="6">
        <f>'SURSA F PAG5'!P9+'SURSA E PAG4'!Q9</f>
        <v>0</v>
      </c>
      <c r="S9" s="6">
        <f>'SURSA G PAG5'!P9</f>
        <v>0</v>
      </c>
      <c r="T9" s="6">
        <f>'SURSA G PAG5'!Q9</f>
        <v>0</v>
      </c>
    </row>
    <row r="10" spans="1:20" x14ac:dyDescent="0.2">
      <c r="A10" s="8">
        <v>7</v>
      </c>
      <c r="B10" s="9" t="s">
        <v>9</v>
      </c>
      <c r="C10" s="4">
        <f>'SURSA E PAG4'!J10+'SURSA G PAG5'!D10+'SURSA F PAG5'!C10</f>
        <v>0</v>
      </c>
      <c r="D10" s="4">
        <f>'SURSA E PAG4'!K10+'SURSA G PAG5'!E10+'SURSA F PAG5'!D10</f>
        <v>0</v>
      </c>
      <c r="E10" s="4">
        <f>'SURSA E PAG4'!L10+'SURSA G PAG5'!F10+'SURSA F PAG5'!E10</f>
        <v>0</v>
      </c>
      <c r="F10" s="4">
        <f>'SURSA E PAG4'!M10+'SURSA G PAG5'!G10+'SURSA F PAG5'!F10</f>
        <v>0</v>
      </c>
      <c r="G10" s="4">
        <f>'SURSA G PAG5'!H10</f>
        <v>0</v>
      </c>
      <c r="H10" s="4">
        <f>'SURSA F PAG5'!G10</f>
        <v>0</v>
      </c>
      <c r="I10" s="4">
        <f>'SURSA F PAG5'!H10</f>
        <v>0</v>
      </c>
      <c r="J10" s="4">
        <f>'SURSA F PAG5'!I10</f>
        <v>0</v>
      </c>
      <c r="K10" s="4">
        <f>'SURSA F PAG5'!J10</f>
        <v>0</v>
      </c>
      <c r="L10" s="4">
        <f>'SURSA F PAG5'!K10</f>
        <v>0</v>
      </c>
      <c r="M10" s="5">
        <f>'SURSA F PAG5'!L10</f>
        <v>0</v>
      </c>
      <c r="N10" s="5">
        <f>'SURSA F PAG5'!M10+'SURSA G PAG5'!L10+'SURSA E PAG4'!N10</f>
        <v>0</v>
      </c>
      <c r="O10" s="5">
        <f>'SURSA G PAG5'!M10</f>
        <v>0</v>
      </c>
      <c r="P10" s="6">
        <f>'SURSA G PAG5'!N10</f>
        <v>0</v>
      </c>
      <c r="Q10" s="6">
        <f>'SURSA F PAG5'!O10+'SURSA E PAG4'!P10</f>
        <v>0</v>
      </c>
      <c r="R10" s="6">
        <f>'SURSA F PAG5'!P10+'SURSA E PAG4'!Q10</f>
        <v>0</v>
      </c>
      <c r="S10" s="6">
        <f>'SURSA G PAG5'!P10</f>
        <v>0</v>
      </c>
      <c r="T10" s="6">
        <f>'SURSA G PAG5'!Q10</f>
        <v>0</v>
      </c>
    </row>
    <row r="11" spans="1:20" x14ac:dyDescent="0.2">
      <c r="A11" s="8">
        <v>8</v>
      </c>
      <c r="B11" s="9" t="s">
        <v>10</v>
      </c>
      <c r="C11" s="4">
        <f>'SURSA E PAG4'!J11+'SURSA G PAG5'!D11+'SURSA F PAG5'!C11</f>
        <v>0</v>
      </c>
      <c r="D11" s="4">
        <f>'SURSA E PAG4'!K11+'SURSA G PAG5'!E11+'SURSA F PAG5'!D11</f>
        <v>0</v>
      </c>
      <c r="E11" s="4">
        <f>'SURSA E PAG4'!L11+'SURSA G PAG5'!F11+'SURSA F PAG5'!E11</f>
        <v>0</v>
      </c>
      <c r="F11" s="4">
        <f>'SURSA E PAG4'!M11+'SURSA G PAG5'!G11+'SURSA F PAG5'!F11</f>
        <v>0</v>
      </c>
      <c r="G11" s="4">
        <f>'SURSA G PAG5'!H11</f>
        <v>0</v>
      </c>
      <c r="H11" s="4">
        <f>'SURSA F PAG5'!G11</f>
        <v>0</v>
      </c>
      <c r="I11" s="4">
        <f>'SURSA F PAG5'!H11</f>
        <v>0</v>
      </c>
      <c r="J11" s="4">
        <f>'SURSA F PAG5'!I11</f>
        <v>0</v>
      </c>
      <c r="K11" s="4">
        <f>'SURSA F PAG5'!J11</f>
        <v>0</v>
      </c>
      <c r="L11" s="4">
        <f>'SURSA F PAG5'!K11</f>
        <v>0</v>
      </c>
      <c r="M11" s="5">
        <f>'SURSA F PAG5'!L11</f>
        <v>0</v>
      </c>
      <c r="N11" s="5">
        <f>'SURSA F PAG5'!M11+'SURSA G PAG5'!L11+'SURSA E PAG4'!N11</f>
        <v>0</v>
      </c>
      <c r="O11" s="5">
        <f>'SURSA G PAG5'!M11</f>
        <v>0</v>
      </c>
      <c r="P11" s="6">
        <f>'SURSA G PAG5'!N11</f>
        <v>0</v>
      </c>
      <c r="Q11" s="6">
        <f>'SURSA F PAG5'!O11+'SURSA E PAG4'!P11</f>
        <v>0</v>
      </c>
      <c r="R11" s="6">
        <f>'SURSA F PAG5'!P11+'SURSA E PAG4'!Q11</f>
        <v>0</v>
      </c>
      <c r="S11" s="6">
        <f>'SURSA G PAG5'!P11</f>
        <v>0</v>
      </c>
      <c r="T11" s="6">
        <f>'SURSA G PAG5'!Q11</f>
        <v>0</v>
      </c>
    </row>
    <row r="12" spans="1:20" x14ac:dyDescent="0.2">
      <c r="A12" s="8">
        <v>9</v>
      </c>
      <c r="B12" s="9" t="s">
        <v>11</v>
      </c>
      <c r="C12" s="4">
        <f>'SURSA E PAG4'!J12+'SURSA G PAG5'!D12+'SURSA F PAG5'!C12</f>
        <v>0</v>
      </c>
      <c r="D12" s="4">
        <f>'SURSA E PAG4'!K12+'SURSA G PAG5'!E12+'SURSA F PAG5'!D12</f>
        <v>0</v>
      </c>
      <c r="E12" s="4">
        <f>'SURSA E PAG4'!L12+'SURSA G PAG5'!F12+'SURSA F PAG5'!E12</f>
        <v>0</v>
      </c>
      <c r="F12" s="4">
        <f>'SURSA E PAG4'!M12+'SURSA G PAG5'!G12+'SURSA F PAG5'!F12</f>
        <v>0</v>
      </c>
      <c r="G12" s="4">
        <f>'SURSA G PAG5'!H12</f>
        <v>0</v>
      </c>
      <c r="H12" s="4">
        <f>'SURSA F PAG5'!G12</f>
        <v>0</v>
      </c>
      <c r="I12" s="4">
        <f>'SURSA F PAG5'!H12</f>
        <v>0</v>
      </c>
      <c r="J12" s="4">
        <f>'SURSA F PAG5'!I12</f>
        <v>0</v>
      </c>
      <c r="K12" s="4">
        <f>'SURSA F PAG5'!J12</f>
        <v>0</v>
      </c>
      <c r="L12" s="4">
        <f>'SURSA F PAG5'!K12</f>
        <v>0</v>
      </c>
      <c r="M12" s="5">
        <f>'SURSA F PAG5'!L12</f>
        <v>0</v>
      </c>
      <c r="N12" s="5">
        <f>'SURSA F PAG5'!M12+'SURSA G PAG5'!L12+'SURSA E PAG4'!N12</f>
        <v>0</v>
      </c>
      <c r="O12" s="5">
        <f>'SURSA G PAG5'!M12</f>
        <v>0</v>
      </c>
      <c r="P12" s="6">
        <f>'SURSA G PAG5'!N12</f>
        <v>0</v>
      </c>
      <c r="Q12" s="6">
        <f>'SURSA F PAG5'!O12+'SURSA E PAG4'!P12</f>
        <v>0</v>
      </c>
      <c r="R12" s="6">
        <f>'SURSA F PAG5'!P12+'SURSA E PAG4'!Q12</f>
        <v>0</v>
      </c>
      <c r="S12" s="6">
        <f>'SURSA G PAG5'!P12</f>
        <v>0</v>
      </c>
      <c r="T12" s="6">
        <f>'SURSA G PAG5'!Q12</f>
        <v>0</v>
      </c>
    </row>
    <row r="13" spans="1:20" x14ac:dyDescent="0.2">
      <c r="A13" s="8">
        <v>10</v>
      </c>
      <c r="B13" s="9" t="s">
        <v>12</v>
      </c>
      <c r="C13" s="4">
        <f>'SURSA E PAG4'!J13+'SURSA G PAG5'!D13+'SURSA F PAG5'!C13</f>
        <v>0</v>
      </c>
      <c r="D13" s="4">
        <f>'SURSA E PAG4'!K13+'SURSA G PAG5'!E13+'SURSA F PAG5'!D13</f>
        <v>0</v>
      </c>
      <c r="E13" s="4">
        <f>'SURSA E PAG4'!L13+'SURSA G PAG5'!F13+'SURSA F PAG5'!E13</f>
        <v>0</v>
      </c>
      <c r="F13" s="4">
        <f>'SURSA E PAG4'!M13+'SURSA G PAG5'!G13+'SURSA F PAG5'!F13</f>
        <v>0</v>
      </c>
      <c r="G13" s="4">
        <f>'SURSA G PAG5'!H13</f>
        <v>0</v>
      </c>
      <c r="H13" s="4">
        <f>'SURSA F PAG5'!G13</f>
        <v>0</v>
      </c>
      <c r="I13" s="4">
        <f>'SURSA F PAG5'!H13</f>
        <v>0</v>
      </c>
      <c r="J13" s="4">
        <f>'SURSA F PAG5'!I13</f>
        <v>0</v>
      </c>
      <c r="K13" s="4">
        <f>'SURSA F PAG5'!J13</f>
        <v>0</v>
      </c>
      <c r="L13" s="4">
        <f>'SURSA F PAG5'!K13</f>
        <v>0</v>
      </c>
      <c r="M13" s="5">
        <f>'SURSA F PAG5'!L13</f>
        <v>0</v>
      </c>
      <c r="N13" s="5">
        <f>'SURSA F PAG5'!M13+'SURSA G PAG5'!L13+'SURSA E PAG4'!N13</f>
        <v>0</v>
      </c>
      <c r="O13" s="5">
        <f>'SURSA G PAG5'!M13</f>
        <v>0</v>
      </c>
      <c r="P13" s="6">
        <f>'SURSA G PAG5'!N13</f>
        <v>0</v>
      </c>
      <c r="Q13" s="6">
        <f>'SURSA F PAG5'!O13+'SURSA E PAG4'!P13</f>
        <v>0</v>
      </c>
      <c r="R13" s="6">
        <f>'SURSA F PAG5'!P13+'SURSA E PAG4'!Q13</f>
        <v>0</v>
      </c>
      <c r="S13" s="6">
        <f>'SURSA G PAG5'!P13</f>
        <v>0</v>
      </c>
      <c r="T13" s="6">
        <f>'SURSA G PAG5'!Q13</f>
        <v>0</v>
      </c>
    </row>
    <row r="14" spans="1:20" x14ac:dyDescent="0.2">
      <c r="A14" s="8">
        <v>11</v>
      </c>
      <c r="B14" s="9" t="s">
        <v>13</v>
      </c>
      <c r="C14" s="4">
        <f>'SURSA E PAG4'!J14+'SURSA G PAG5'!D14+'SURSA F PAG5'!C14</f>
        <v>0</v>
      </c>
      <c r="D14" s="4">
        <f>'SURSA E PAG4'!K14+'SURSA G PAG5'!E14+'SURSA F PAG5'!D14</f>
        <v>0</v>
      </c>
      <c r="E14" s="4">
        <f>'SURSA E PAG4'!L14+'SURSA G PAG5'!F14+'SURSA F PAG5'!E14</f>
        <v>0</v>
      </c>
      <c r="F14" s="4">
        <f>'SURSA E PAG4'!M14+'SURSA G PAG5'!G14+'SURSA F PAG5'!F14</f>
        <v>0</v>
      </c>
      <c r="G14" s="4">
        <f>'SURSA G PAG5'!H14</f>
        <v>0</v>
      </c>
      <c r="H14" s="4">
        <f>'SURSA F PAG5'!G14</f>
        <v>0</v>
      </c>
      <c r="I14" s="4">
        <f>'SURSA F PAG5'!H14</f>
        <v>0</v>
      </c>
      <c r="J14" s="4">
        <f>'SURSA F PAG5'!I14</f>
        <v>0</v>
      </c>
      <c r="K14" s="4">
        <f>'SURSA F PAG5'!J14</f>
        <v>0</v>
      </c>
      <c r="L14" s="4">
        <f>'SURSA F PAG5'!K14</f>
        <v>0</v>
      </c>
      <c r="M14" s="5">
        <f>'SURSA F PAG5'!L14</f>
        <v>0</v>
      </c>
      <c r="N14" s="5">
        <f>'SURSA F PAG5'!M14+'SURSA G PAG5'!L14+'SURSA E PAG4'!N14</f>
        <v>0</v>
      </c>
      <c r="O14" s="5">
        <f>'SURSA G PAG5'!M14</f>
        <v>0</v>
      </c>
      <c r="P14" s="6">
        <f>'SURSA G PAG5'!N14</f>
        <v>0</v>
      </c>
      <c r="Q14" s="6">
        <f>'SURSA F PAG5'!O14+'SURSA E PAG4'!P14</f>
        <v>0</v>
      </c>
      <c r="R14" s="6">
        <f>'SURSA F PAG5'!P14+'SURSA E PAG4'!Q14</f>
        <v>0</v>
      </c>
      <c r="S14" s="6">
        <f>'SURSA G PAG5'!P14</f>
        <v>0</v>
      </c>
      <c r="T14" s="6">
        <f>'SURSA G PAG5'!Q14</f>
        <v>0</v>
      </c>
    </row>
    <row r="15" spans="1:20" x14ac:dyDescent="0.2">
      <c r="A15" s="8">
        <v>12</v>
      </c>
      <c r="B15" s="9" t="s">
        <v>14</v>
      </c>
      <c r="C15" s="4">
        <f>'SURSA E PAG4'!J15+'SURSA G PAG5'!D15+'SURSA F PAG5'!C15</f>
        <v>0</v>
      </c>
      <c r="D15" s="4">
        <f>'SURSA E PAG4'!K15+'SURSA G PAG5'!E15+'SURSA F PAG5'!D15</f>
        <v>0</v>
      </c>
      <c r="E15" s="4">
        <f>'SURSA E PAG4'!L15+'SURSA G PAG5'!F15+'SURSA F PAG5'!E15</f>
        <v>0</v>
      </c>
      <c r="F15" s="4">
        <f>'SURSA E PAG4'!M15+'SURSA G PAG5'!G15+'SURSA F PAG5'!F15</f>
        <v>0</v>
      </c>
      <c r="G15" s="4">
        <f>'SURSA G PAG5'!H15</f>
        <v>0</v>
      </c>
      <c r="H15" s="4">
        <f>'SURSA F PAG5'!G15</f>
        <v>0</v>
      </c>
      <c r="I15" s="4">
        <f>'SURSA F PAG5'!H15</f>
        <v>0</v>
      </c>
      <c r="J15" s="4">
        <f>'SURSA F PAG5'!I15</f>
        <v>0</v>
      </c>
      <c r="K15" s="4">
        <f>'SURSA F PAG5'!J15</f>
        <v>0</v>
      </c>
      <c r="L15" s="4">
        <f>'SURSA F PAG5'!K15</f>
        <v>0</v>
      </c>
      <c r="M15" s="5">
        <f>'SURSA F PAG5'!L15</f>
        <v>0</v>
      </c>
      <c r="N15" s="5">
        <f>'SURSA F PAG5'!M15+'SURSA G PAG5'!L15+'SURSA E PAG4'!N15</f>
        <v>0</v>
      </c>
      <c r="O15" s="5">
        <f>'SURSA G PAG5'!M15</f>
        <v>0</v>
      </c>
      <c r="P15" s="6">
        <f>'SURSA G PAG5'!N15</f>
        <v>0</v>
      </c>
      <c r="Q15" s="6">
        <f>'SURSA F PAG5'!O15+'SURSA E PAG4'!P15</f>
        <v>0</v>
      </c>
      <c r="R15" s="6">
        <f>'SURSA F PAG5'!P15+'SURSA E PAG4'!Q15</f>
        <v>0</v>
      </c>
      <c r="S15" s="6">
        <f>'SURSA G PAG5'!P15</f>
        <v>0</v>
      </c>
      <c r="T15" s="6">
        <f>'SURSA G PAG5'!Q15</f>
        <v>0</v>
      </c>
    </row>
    <row r="16" spans="1:20" x14ac:dyDescent="0.2">
      <c r="A16" s="8">
        <v>13</v>
      </c>
      <c r="B16" s="9" t="s">
        <v>15</v>
      </c>
      <c r="C16" s="4">
        <f>'SURSA E PAG4'!J16+'SURSA G PAG5'!D16+'SURSA F PAG5'!C16</f>
        <v>0</v>
      </c>
      <c r="D16" s="4">
        <f>'SURSA E PAG4'!K16+'SURSA G PAG5'!E16+'SURSA F PAG5'!D16</f>
        <v>0</v>
      </c>
      <c r="E16" s="4">
        <f>'SURSA E PAG4'!L16+'SURSA G PAG5'!F16+'SURSA F PAG5'!E16</f>
        <v>0</v>
      </c>
      <c r="F16" s="4">
        <f>'SURSA E PAG4'!M16+'SURSA G PAG5'!G16+'SURSA F PAG5'!F16</f>
        <v>0</v>
      </c>
      <c r="G16" s="4">
        <f>'SURSA G PAG5'!H16</f>
        <v>0</v>
      </c>
      <c r="H16" s="4">
        <f>'SURSA F PAG5'!G16</f>
        <v>0</v>
      </c>
      <c r="I16" s="4">
        <f>'SURSA F PAG5'!H16</f>
        <v>0</v>
      </c>
      <c r="J16" s="4">
        <f>'SURSA F PAG5'!I16</f>
        <v>0</v>
      </c>
      <c r="K16" s="4">
        <f>'SURSA F PAG5'!J16</f>
        <v>0</v>
      </c>
      <c r="L16" s="4">
        <f>'SURSA F PAG5'!K16</f>
        <v>0</v>
      </c>
      <c r="M16" s="5">
        <f>'SURSA F PAG5'!L16</f>
        <v>0</v>
      </c>
      <c r="N16" s="5">
        <f>'SURSA F PAG5'!M16+'SURSA G PAG5'!L16+'SURSA E PAG4'!N16</f>
        <v>0</v>
      </c>
      <c r="O16" s="5">
        <f>'SURSA G PAG5'!M16</f>
        <v>0</v>
      </c>
      <c r="P16" s="6">
        <f>'SURSA G PAG5'!N16</f>
        <v>0</v>
      </c>
      <c r="Q16" s="6">
        <f>'SURSA F PAG5'!O16+'SURSA E PAG4'!P16</f>
        <v>0</v>
      </c>
      <c r="R16" s="6">
        <f>'SURSA F PAG5'!P16+'SURSA E PAG4'!Q16</f>
        <v>0</v>
      </c>
      <c r="S16" s="6">
        <f>'SURSA G PAG5'!P16</f>
        <v>0</v>
      </c>
      <c r="T16" s="6">
        <f>'SURSA G PAG5'!Q16</f>
        <v>0</v>
      </c>
    </row>
    <row r="17" spans="1:20" x14ac:dyDescent="0.2">
      <c r="A17" s="8">
        <v>14</v>
      </c>
      <c r="B17" s="9" t="s">
        <v>16</v>
      </c>
      <c r="C17" s="4">
        <f>'SURSA E PAG4'!J17+'SURSA G PAG5'!D17+'SURSA F PAG5'!C17</f>
        <v>0</v>
      </c>
      <c r="D17" s="4">
        <f>'SURSA E PAG4'!K17+'SURSA G PAG5'!E17+'SURSA F PAG5'!D17</f>
        <v>0</v>
      </c>
      <c r="E17" s="4">
        <f>'SURSA E PAG4'!L17+'SURSA G PAG5'!F17+'SURSA F PAG5'!E17</f>
        <v>0</v>
      </c>
      <c r="F17" s="4">
        <f>'SURSA E PAG4'!M17+'SURSA G PAG5'!G17+'SURSA F PAG5'!F17</f>
        <v>0</v>
      </c>
      <c r="G17" s="4">
        <f>'SURSA G PAG5'!H17</f>
        <v>0</v>
      </c>
      <c r="H17" s="4">
        <f>'SURSA F PAG5'!G17</f>
        <v>0</v>
      </c>
      <c r="I17" s="4">
        <f>'SURSA F PAG5'!H17</f>
        <v>0</v>
      </c>
      <c r="J17" s="4">
        <f>'SURSA F PAG5'!I17</f>
        <v>0</v>
      </c>
      <c r="K17" s="4">
        <f>'SURSA F PAG5'!J17</f>
        <v>0</v>
      </c>
      <c r="L17" s="4">
        <f>'SURSA F PAG5'!K17</f>
        <v>0</v>
      </c>
      <c r="M17" s="5">
        <f>'SURSA F PAG5'!L17</f>
        <v>0</v>
      </c>
      <c r="N17" s="5">
        <f>'SURSA F PAG5'!M17+'SURSA G PAG5'!L17+'SURSA E PAG4'!N17</f>
        <v>0</v>
      </c>
      <c r="O17" s="5">
        <f>'SURSA G PAG5'!M17</f>
        <v>0</v>
      </c>
      <c r="P17" s="6">
        <f>'SURSA G PAG5'!N17</f>
        <v>0</v>
      </c>
      <c r="Q17" s="6">
        <f>'SURSA F PAG5'!O17+'SURSA E PAG4'!P17</f>
        <v>0</v>
      </c>
      <c r="R17" s="6">
        <f>'SURSA F PAG5'!P17+'SURSA E PAG4'!Q17</f>
        <v>0</v>
      </c>
      <c r="S17" s="6">
        <f>'SURSA G PAG5'!P17</f>
        <v>0</v>
      </c>
      <c r="T17" s="6">
        <f>'SURSA G PAG5'!Q17</f>
        <v>0</v>
      </c>
    </row>
    <row r="18" spans="1:20" x14ac:dyDescent="0.2">
      <c r="A18" s="8">
        <v>15</v>
      </c>
      <c r="B18" s="9" t="s">
        <v>17</v>
      </c>
      <c r="C18" s="4">
        <f>'SURSA E PAG4'!J18+'SURSA G PAG5'!D18+'SURSA F PAG5'!C18</f>
        <v>0</v>
      </c>
      <c r="D18" s="4">
        <f>'SURSA E PAG4'!K18+'SURSA G PAG5'!E18+'SURSA F PAG5'!D18</f>
        <v>0</v>
      </c>
      <c r="E18" s="4">
        <f>'SURSA E PAG4'!L18+'SURSA G PAG5'!F18+'SURSA F PAG5'!E18</f>
        <v>0</v>
      </c>
      <c r="F18" s="4">
        <f>'SURSA E PAG4'!M18+'SURSA G PAG5'!G18+'SURSA F PAG5'!F18</f>
        <v>0</v>
      </c>
      <c r="G18" s="4">
        <f>'SURSA G PAG5'!H18</f>
        <v>0</v>
      </c>
      <c r="H18" s="4">
        <f>'SURSA F PAG5'!G18</f>
        <v>0</v>
      </c>
      <c r="I18" s="4">
        <f>'SURSA F PAG5'!H18</f>
        <v>0</v>
      </c>
      <c r="J18" s="4">
        <f>'SURSA F PAG5'!I18</f>
        <v>0</v>
      </c>
      <c r="K18" s="4">
        <f>'SURSA F PAG5'!J18</f>
        <v>0</v>
      </c>
      <c r="L18" s="4">
        <f>'SURSA F PAG5'!K18</f>
        <v>0</v>
      </c>
      <c r="M18" s="5">
        <f>'SURSA F PAG5'!L18</f>
        <v>0</v>
      </c>
      <c r="N18" s="5">
        <f>'SURSA F PAG5'!M18+'SURSA G PAG5'!L18+'SURSA E PAG4'!N18</f>
        <v>0</v>
      </c>
      <c r="O18" s="5">
        <f>'SURSA G PAG5'!M18</f>
        <v>0</v>
      </c>
      <c r="P18" s="6">
        <f>'SURSA G PAG5'!N18</f>
        <v>0</v>
      </c>
      <c r="Q18" s="6">
        <f>'SURSA F PAG5'!O18+'SURSA E PAG4'!P18</f>
        <v>0</v>
      </c>
      <c r="R18" s="6">
        <f>'SURSA F PAG5'!P18+'SURSA E PAG4'!Q18</f>
        <v>0</v>
      </c>
      <c r="S18" s="6">
        <f>'SURSA G PAG5'!P18</f>
        <v>0</v>
      </c>
      <c r="T18" s="6">
        <f>'SURSA G PAG5'!Q18</f>
        <v>0</v>
      </c>
    </row>
    <row r="19" spans="1:20" x14ac:dyDescent="0.2">
      <c r="A19" s="8">
        <v>16</v>
      </c>
      <c r="B19" s="9" t="s">
        <v>18</v>
      </c>
      <c r="C19" s="4">
        <f>'SURSA E PAG4'!J19+'SURSA G PAG5'!D19+'SURSA F PAG5'!C19</f>
        <v>0</v>
      </c>
      <c r="D19" s="4">
        <f>'SURSA E PAG4'!K19+'SURSA G PAG5'!E19+'SURSA F PAG5'!D19</f>
        <v>0</v>
      </c>
      <c r="E19" s="4">
        <f>'SURSA E PAG4'!L19+'SURSA G PAG5'!F19+'SURSA F PAG5'!E19</f>
        <v>0</v>
      </c>
      <c r="F19" s="4">
        <f>'SURSA E PAG4'!M19+'SURSA G PAG5'!G19+'SURSA F PAG5'!F19</f>
        <v>0</v>
      </c>
      <c r="G19" s="4">
        <f>'SURSA G PAG5'!H19</f>
        <v>0</v>
      </c>
      <c r="H19" s="4">
        <f>'SURSA F PAG5'!G19</f>
        <v>0</v>
      </c>
      <c r="I19" s="4">
        <f>'SURSA F PAG5'!H19</f>
        <v>0</v>
      </c>
      <c r="J19" s="4">
        <f>'SURSA F PAG5'!I19</f>
        <v>0</v>
      </c>
      <c r="K19" s="4">
        <f>'SURSA F PAG5'!J19</f>
        <v>0</v>
      </c>
      <c r="L19" s="4">
        <f>'SURSA F PAG5'!K19</f>
        <v>0</v>
      </c>
      <c r="M19" s="5">
        <f>'SURSA F PAG5'!L19</f>
        <v>0</v>
      </c>
      <c r="N19" s="5">
        <f>'SURSA F PAG5'!M19+'SURSA G PAG5'!L19+'SURSA E PAG4'!N19</f>
        <v>0</v>
      </c>
      <c r="O19" s="5">
        <f>'SURSA G PAG5'!M19</f>
        <v>0</v>
      </c>
      <c r="P19" s="6">
        <f>'SURSA G PAG5'!N19</f>
        <v>0</v>
      </c>
      <c r="Q19" s="6">
        <f>'SURSA F PAG5'!O19+'SURSA E PAG4'!P19</f>
        <v>0</v>
      </c>
      <c r="R19" s="6">
        <f>'SURSA F PAG5'!P19+'SURSA E PAG4'!Q19</f>
        <v>0</v>
      </c>
      <c r="S19" s="6">
        <f>'SURSA G PAG5'!P19</f>
        <v>0</v>
      </c>
      <c r="T19" s="6">
        <f>'SURSA G PAG5'!Q19</f>
        <v>0</v>
      </c>
    </row>
    <row r="20" spans="1:20" x14ac:dyDescent="0.2">
      <c r="A20" s="8">
        <v>17</v>
      </c>
      <c r="B20" s="9" t="s">
        <v>19</v>
      </c>
      <c r="C20" s="4">
        <f>'SURSA E PAG4'!J20+'SURSA G PAG5'!D20+'SURSA F PAG5'!C20</f>
        <v>0</v>
      </c>
      <c r="D20" s="4">
        <f>'SURSA E PAG4'!K20+'SURSA G PAG5'!E20+'SURSA F PAG5'!D20</f>
        <v>0</v>
      </c>
      <c r="E20" s="4">
        <f>'SURSA E PAG4'!L20+'SURSA G PAG5'!F20+'SURSA F PAG5'!E20</f>
        <v>0</v>
      </c>
      <c r="F20" s="4">
        <f>'SURSA E PAG4'!M20+'SURSA G PAG5'!G20+'SURSA F PAG5'!F20</f>
        <v>0</v>
      </c>
      <c r="G20" s="4">
        <f>'SURSA G PAG5'!H20</f>
        <v>0</v>
      </c>
      <c r="H20" s="4">
        <f>'SURSA F PAG5'!G20</f>
        <v>0</v>
      </c>
      <c r="I20" s="4">
        <f>'SURSA F PAG5'!H20</f>
        <v>0</v>
      </c>
      <c r="J20" s="4">
        <f>'SURSA F PAG5'!I20</f>
        <v>0</v>
      </c>
      <c r="K20" s="4">
        <f>'SURSA F PAG5'!J20</f>
        <v>0</v>
      </c>
      <c r="L20" s="4">
        <f>'SURSA F PAG5'!K20</f>
        <v>0</v>
      </c>
      <c r="M20" s="5">
        <f>'SURSA F PAG5'!L20</f>
        <v>0</v>
      </c>
      <c r="N20" s="5">
        <f>'SURSA F PAG5'!M20+'SURSA G PAG5'!L20+'SURSA E PAG4'!N20</f>
        <v>0</v>
      </c>
      <c r="O20" s="5">
        <f>'SURSA G PAG5'!M20</f>
        <v>0</v>
      </c>
      <c r="P20" s="6">
        <f>'SURSA G PAG5'!N20</f>
        <v>0</v>
      </c>
      <c r="Q20" s="6">
        <f>'SURSA F PAG5'!O20+'SURSA E PAG4'!P20</f>
        <v>0</v>
      </c>
      <c r="R20" s="6">
        <f>'SURSA F PAG5'!P20+'SURSA E PAG4'!Q20</f>
        <v>0</v>
      </c>
      <c r="S20" s="6">
        <f>'SURSA G PAG5'!P20</f>
        <v>0</v>
      </c>
      <c r="T20" s="6">
        <f>'SURSA G PAG5'!Q20</f>
        <v>0</v>
      </c>
    </row>
    <row r="21" spans="1:20" x14ac:dyDescent="0.2">
      <c r="A21" s="8">
        <v>18</v>
      </c>
      <c r="B21" s="9" t="s">
        <v>20</v>
      </c>
      <c r="C21" s="4">
        <f>'SURSA E PAG4'!J21+'SURSA G PAG5'!D21+'SURSA F PAG5'!C21</f>
        <v>0</v>
      </c>
      <c r="D21" s="4">
        <f>'SURSA E PAG4'!K21+'SURSA G PAG5'!E21+'SURSA F PAG5'!D21</f>
        <v>0</v>
      </c>
      <c r="E21" s="4">
        <f>'SURSA E PAG4'!L21+'SURSA G PAG5'!F21+'SURSA F PAG5'!E21</f>
        <v>0</v>
      </c>
      <c r="F21" s="4">
        <f>'SURSA E PAG4'!M21+'SURSA G PAG5'!G21+'SURSA F PAG5'!F21</f>
        <v>0</v>
      </c>
      <c r="G21" s="4">
        <f>'SURSA G PAG5'!H21</f>
        <v>0</v>
      </c>
      <c r="H21" s="4">
        <f>'SURSA F PAG5'!G21</f>
        <v>0</v>
      </c>
      <c r="I21" s="4">
        <f>'SURSA F PAG5'!H21</f>
        <v>0</v>
      </c>
      <c r="J21" s="4">
        <f>'SURSA F PAG5'!I21</f>
        <v>0</v>
      </c>
      <c r="K21" s="4">
        <f>'SURSA F PAG5'!J21</f>
        <v>0</v>
      </c>
      <c r="L21" s="4">
        <f>'SURSA F PAG5'!K21</f>
        <v>0</v>
      </c>
      <c r="M21" s="5">
        <f>'SURSA F PAG5'!L21</f>
        <v>0</v>
      </c>
      <c r="N21" s="5">
        <f>'SURSA F PAG5'!M21+'SURSA G PAG5'!L21+'SURSA E PAG4'!N21</f>
        <v>0</v>
      </c>
      <c r="O21" s="5">
        <f>'SURSA G PAG5'!M21</f>
        <v>0</v>
      </c>
      <c r="P21" s="6">
        <f>'SURSA G PAG5'!N21</f>
        <v>0</v>
      </c>
      <c r="Q21" s="6">
        <f>'SURSA F PAG5'!O21+'SURSA E PAG4'!P21</f>
        <v>0</v>
      </c>
      <c r="R21" s="6">
        <f>'SURSA F PAG5'!P21+'SURSA E PAG4'!Q21</f>
        <v>0</v>
      </c>
      <c r="S21" s="6">
        <f>'SURSA G PAG5'!P21</f>
        <v>0</v>
      </c>
      <c r="T21" s="6">
        <f>'SURSA G PAG5'!Q21</f>
        <v>0</v>
      </c>
    </row>
    <row r="22" spans="1:20" x14ac:dyDescent="0.2">
      <c r="A22" s="8">
        <v>19</v>
      </c>
      <c r="B22" s="9" t="s">
        <v>21</v>
      </c>
      <c r="C22" s="4">
        <f>'SURSA E PAG4'!J22+'SURSA G PAG5'!D22+'SURSA F PAG5'!C22</f>
        <v>0</v>
      </c>
      <c r="D22" s="4">
        <f>'SURSA E PAG4'!K22+'SURSA G PAG5'!E22+'SURSA F PAG5'!D22</f>
        <v>0</v>
      </c>
      <c r="E22" s="4">
        <f>'SURSA E PAG4'!L22+'SURSA G PAG5'!F22+'SURSA F PAG5'!E22</f>
        <v>0</v>
      </c>
      <c r="F22" s="4">
        <f>'SURSA E PAG4'!M22+'SURSA G PAG5'!G22+'SURSA F PAG5'!F22</f>
        <v>0</v>
      </c>
      <c r="G22" s="4">
        <f>'SURSA G PAG5'!H22</f>
        <v>0</v>
      </c>
      <c r="H22" s="4">
        <f>'SURSA F PAG5'!G22</f>
        <v>0</v>
      </c>
      <c r="I22" s="4">
        <f>'SURSA F PAG5'!H22</f>
        <v>0</v>
      </c>
      <c r="J22" s="4">
        <f>'SURSA F PAG5'!I22</f>
        <v>0</v>
      </c>
      <c r="K22" s="4">
        <f>'SURSA F PAG5'!J22</f>
        <v>0</v>
      </c>
      <c r="L22" s="4">
        <f>'SURSA F PAG5'!K22</f>
        <v>0</v>
      </c>
      <c r="M22" s="5">
        <f>'SURSA F PAG5'!L22</f>
        <v>0</v>
      </c>
      <c r="N22" s="5">
        <f>'SURSA F PAG5'!M22+'SURSA G PAG5'!L22+'SURSA E PAG4'!N22</f>
        <v>0</v>
      </c>
      <c r="O22" s="5">
        <f>'SURSA G PAG5'!M22</f>
        <v>0</v>
      </c>
      <c r="P22" s="6">
        <f>'SURSA G PAG5'!N22</f>
        <v>0</v>
      </c>
      <c r="Q22" s="6">
        <f>'SURSA F PAG5'!O22+'SURSA E PAG4'!P22</f>
        <v>0</v>
      </c>
      <c r="R22" s="6">
        <f>'SURSA F PAG5'!P22+'SURSA E PAG4'!Q22</f>
        <v>0</v>
      </c>
      <c r="S22" s="6">
        <f>'SURSA G PAG5'!P22</f>
        <v>0</v>
      </c>
      <c r="T22" s="6">
        <f>'SURSA G PAG5'!Q22</f>
        <v>0</v>
      </c>
    </row>
    <row r="23" spans="1:20" x14ac:dyDescent="0.2">
      <c r="A23" s="8">
        <v>20</v>
      </c>
      <c r="B23" s="9" t="s">
        <v>22</v>
      </c>
      <c r="C23" s="4">
        <f>'SURSA E PAG4'!J23+'SURSA G PAG5'!D23+'SURSA F PAG5'!C23</f>
        <v>0</v>
      </c>
      <c r="D23" s="4">
        <f>'SURSA E PAG4'!K23+'SURSA G PAG5'!E23+'SURSA F PAG5'!D23</f>
        <v>0</v>
      </c>
      <c r="E23" s="4">
        <f>'SURSA E PAG4'!L23+'SURSA G PAG5'!F23+'SURSA F PAG5'!E23</f>
        <v>0</v>
      </c>
      <c r="F23" s="4">
        <f>'SURSA E PAG4'!M23+'SURSA G PAG5'!G23+'SURSA F PAG5'!F23</f>
        <v>0</v>
      </c>
      <c r="G23" s="4">
        <f>'SURSA G PAG5'!H23</f>
        <v>0</v>
      </c>
      <c r="H23" s="4">
        <f>'SURSA F PAG5'!G23</f>
        <v>0</v>
      </c>
      <c r="I23" s="4">
        <f>'SURSA F PAG5'!H23</f>
        <v>0</v>
      </c>
      <c r="J23" s="4">
        <f>'SURSA F PAG5'!I23</f>
        <v>0</v>
      </c>
      <c r="K23" s="4">
        <f>'SURSA F PAG5'!J23</f>
        <v>0</v>
      </c>
      <c r="L23" s="4">
        <f>'SURSA F PAG5'!K23</f>
        <v>0</v>
      </c>
      <c r="M23" s="5">
        <f>'SURSA F PAG5'!L23</f>
        <v>0</v>
      </c>
      <c r="N23" s="5">
        <f>'SURSA F PAG5'!M23+'SURSA G PAG5'!L23+'SURSA E PAG4'!N23</f>
        <v>0</v>
      </c>
      <c r="O23" s="5">
        <f>'SURSA G PAG5'!M23</f>
        <v>0</v>
      </c>
      <c r="P23" s="6">
        <f>'SURSA G PAG5'!N23</f>
        <v>0</v>
      </c>
      <c r="Q23" s="6">
        <f>'SURSA F PAG5'!O23+'SURSA E PAG4'!P23</f>
        <v>0</v>
      </c>
      <c r="R23" s="6">
        <f>'SURSA F PAG5'!P23+'SURSA E PAG4'!Q23</f>
        <v>0</v>
      </c>
      <c r="S23" s="6">
        <f>'SURSA G PAG5'!P23</f>
        <v>0</v>
      </c>
      <c r="T23" s="6">
        <f>'SURSA G PAG5'!Q23</f>
        <v>0</v>
      </c>
    </row>
    <row r="24" spans="1:20" x14ac:dyDescent="0.2">
      <c r="A24" s="8">
        <v>21</v>
      </c>
      <c r="B24" s="9" t="s">
        <v>23</v>
      </c>
      <c r="C24" s="4">
        <f>'SURSA E PAG4'!J24+'SURSA G PAG5'!D24+'SURSA F PAG5'!C24</f>
        <v>0</v>
      </c>
      <c r="D24" s="4">
        <f>'SURSA E PAG4'!K24+'SURSA G PAG5'!E24+'SURSA F PAG5'!D24</f>
        <v>0</v>
      </c>
      <c r="E24" s="4">
        <f>'SURSA E PAG4'!L24+'SURSA G PAG5'!F24+'SURSA F PAG5'!E24</f>
        <v>0</v>
      </c>
      <c r="F24" s="4">
        <f>'SURSA E PAG4'!M24+'SURSA G PAG5'!G24+'SURSA F PAG5'!F24</f>
        <v>0</v>
      </c>
      <c r="G24" s="4">
        <f>'SURSA G PAG5'!H24</f>
        <v>0</v>
      </c>
      <c r="H24" s="4">
        <f>'SURSA F PAG5'!G24</f>
        <v>0</v>
      </c>
      <c r="I24" s="4">
        <f>'SURSA F PAG5'!H24</f>
        <v>0</v>
      </c>
      <c r="J24" s="4">
        <f>'SURSA F PAG5'!I24</f>
        <v>0</v>
      </c>
      <c r="K24" s="4">
        <f>'SURSA F PAG5'!J24</f>
        <v>0</v>
      </c>
      <c r="L24" s="4">
        <f>'SURSA F PAG5'!K24</f>
        <v>0</v>
      </c>
      <c r="M24" s="5">
        <f>'SURSA F PAG5'!L24</f>
        <v>0</v>
      </c>
      <c r="N24" s="5">
        <f>'SURSA F PAG5'!M24+'SURSA G PAG5'!L24+'SURSA E PAG4'!N24</f>
        <v>0</v>
      </c>
      <c r="O24" s="5">
        <f>'SURSA G PAG5'!M24</f>
        <v>0</v>
      </c>
      <c r="P24" s="6">
        <f>'SURSA G PAG5'!N24</f>
        <v>0</v>
      </c>
      <c r="Q24" s="6">
        <f>'SURSA F PAG5'!O24+'SURSA E PAG4'!P24</f>
        <v>0</v>
      </c>
      <c r="R24" s="6">
        <f>'SURSA F PAG5'!P24+'SURSA E PAG4'!Q24</f>
        <v>0</v>
      </c>
      <c r="S24" s="6">
        <f>'SURSA G PAG5'!P24</f>
        <v>0</v>
      </c>
      <c r="T24" s="6">
        <f>'SURSA G PAG5'!Q24</f>
        <v>0</v>
      </c>
    </row>
    <row r="25" spans="1:20" x14ac:dyDescent="0.2">
      <c r="A25" s="8">
        <v>22</v>
      </c>
      <c r="B25" s="9" t="s">
        <v>24</v>
      </c>
      <c r="C25" s="4">
        <f>'SURSA E PAG4'!J25+'SURSA G PAG5'!D25+'SURSA F PAG5'!C25</f>
        <v>0</v>
      </c>
      <c r="D25" s="4">
        <f>'SURSA E PAG4'!K25+'SURSA G PAG5'!E25+'SURSA F PAG5'!D25</f>
        <v>0</v>
      </c>
      <c r="E25" s="4">
        <f>'SURSA E PAG4'!L25+'SURSA G PAG5'!F25+'SURSA F PAG5'!E25</f>
        <v>0</v>
      </c>
      <c r="F25" s="4">
        <f>'SURSA E PAG4'!M25+'SURSA G PAG5'!G25+'SURSA F PAG5'!F25</f>
        <v>0</v>
      </c>
      <c r="G25" s="4">
        <f>'SURSA G PAG5'!H25</f>
        <v>0</v>
      </c>
      <c r="H25" s="4">
        <f>'SURSA F PAG5'!G25</f>
        <v>0</v>
      </c>
      <c r="I25" s="4">
        <f>'SURSA F PAG5'!H25</f>
        <v>0</v>
      </c>
      <c r="J25" s="4">
        <f>'SURSA F PAG5'!I25</f>
        <v>0</v>
      </c>
      <c r="K25" s="4">
        <f>'SURSA F PAG5'!J25</f>
        <v>0</v>
      </c>
      <c r="L25" s="4">
        <f>'SURSA F PAG5'!K25</f>
        <v>0</v>
      </c>
      <c r="M25" s="5">
        <f>'SURSA F PAG5'!L25</f>
        <v>0</v>
      </c>
      <c r="N25" s="5">
        <f>'SURSA F PAG5'!M25+'SURSA G PAG5'!L25+'SURSA E PAG4'!N25</f>
        <v>0</v>
      </c>
      <c r="O25" s="5">
        <f>'SURSA G PAG5'!M25</f>
        <v>0</v>
      </c>
      <c r="P25" s="6">
        <f>'SURSA G PAG5'!N25</f>
        <v>0</v>
      </c>
      <c r="Q25" s="6">
        <f>'SURSA F PAG5'!O25+'SURSA E PAG4'!P25</f>
        <v>0</v>
      </c>
      <c r="R25" s="6">
        <f>'SURSA F PAG5'!P25+'SURSA E PAG4'!Q25</f>
        <v>0</v>
      </c>
      <c r="S25" s="6">
        <f>'SURSA G PAG5'!P25</f>
        <v>0</v>
      </c>
      <c r="T25" s="6">
        <f>'SURSA G PAG5'!Q25</f>
        <v>0</v>
      </c>
    </row>
    <row r="26" spans="1:20" x14ac:dyDescent="0.2">
      <c r="A26" s="8">
        <v>23</v>
      </c>
      <c r="B26" s="9" t="s">
        <v>25</v>
      </c>
      <c r="C26" s="4">
        <f>'SURSA E PAG4'!J26+'SURSA G PAG5'!D26+'SURSA F PAG5'!C26</f>
        <v>0</v>
      </c>
      <c r="D26" s="4">
        <f>'SURSA E PAG4'!K26+'SURSA G PAG5'!E26+'SURSA F PAG5'!D26</f>
        <v>0</v>
      </c>
      <c r="E26" s="4">
        <f>'SURSA E PAG4'!L26+'SURSA G PAG5'!F26+'SURSA F PAG5'!E26</f>
        <v>0</v>
      </c>
      <c r="F26" s="4">
        <f>'SURSA E PAG4'!M26+'SURSA G PAG5'!G26+'SURSA F PAG5'!F26</f>
        <v>0</v>
      </c>
      <c r="G26" s="4">
        <f>'SURSA G PAG5'!H26</f>
        <v>0</v>
      </c>
      <c r="H26" s="4">
        <f>'SURSA F PAG5'!G26</f>
        <v>0</v>
      </c>
      <c r="I26" s="4">
        <f>'SURSA F PAG5'!H26</f>
        <v>0</v>
      </c>
      <c r="J26" s="4">
        <f>'SURSA F PAG5'!I26</f>
        <v>0</v>
      </c>
      <c r="K26" s="4">
        <f>'SURSA F PAG5'!J26</f>
        <v>0</v>
      </c>
      <c r="L26" s="4">
        <f>'SURSA F PAG5'!K26</f>
        <v>0</v>
      </c>
      <c r="M26" s="5">
        <f>'SURSA F PAG5'!L26</f>
        <v>0</v>
      </c>
      <c r="N26" s="5">
        <f>'SURSA F PAG5'!M26+'SURSA G PAG5'!L26+'SURSA E PAG4'!N26</f>
        <v>0</v>
      </c>
      <c r="O26" s="5">
        <f>'SURSA G PAG5'!M26</f>
        <v>0</v>
      </c>
      <c r="P26" s="6">
        <f>'SURSA G PAG5'!N26</f>
        <v>0</v>
      </c>
      <c r="Q26" s="6">
        <f>'SURSA F PAG5'!O26+'SURSA E PAG4'!P26</f>
        <v>0</v>
      </c>
      <c r="R26" s="6">
        <f>'SURSA F PAG5'!P26+'SURSA E PAG4'!Q26</f>
        <v>0</v>
      </c>
      <c r="S26" s="6">
        <f>'SURSA G PAG5'!P26</f>
        <v>0</v>
      </c>
      <c r="T26" s="6">
        <f>'SURSA G PAG5'!Q26</f>
        <v>0</v>
      </c>
    </row>
    <row r="27" spans="1:20" x14ac:dyDescent="0.2">
      <c r="A27" s="8">
        <v>24</v>
      </c>
      <c r="B27" s="9" t="s">
        <v>26</v>
      </c>
      <c r="C27" s="4">
        <f>'SURSA E PAG4'!J27+'SURSA G PAG5'!D27+'SURSA F PAG5'!C27</f>
        <v>0</v>
      </c>
      <c r="D27" s="4">
        <f>'SURSA E PAG4'!K27+'SURSA G PAG5'!E27+'SURSA F PAG5'!D27</f>
        <v>0</v>
      </c>
      <c r="E27" s="4">
        <f>'SURSA E PAG4'!L27+'SURSA G PAG5'!F27+'SURSA F PAG5'!E27</f>
        <v>0</v>
      </c>
      <c r="F27" s="4">
        <f>'SURSA E PAG4'!M27+'SURSA G PAG5'!G27+'SURSA F PAG5'!F27</f>
        <v>0</v>
      </c>
      <c r="G27" s="4">
        <f>'SURSA G PAG5'!H27</f>
        <v>0</v>
      </c>
      <c r="H27" s="4">
        <f>'SURSA F PAG5'!G27</f>
        <v>0</v>
      </c>
      <c r="I27" s="4">
        <f>'SURSA F PAG5'!H27</f>
        <v>0</v>
      </c>
      <c r="J27" s="4">
        <f>'SURSA F PAG5'!I27</f>
        <v>0</v>
      </c>
      <c r="K27" s="4">
        <f>'SURSA F PAG5'!J27</f>
        <v>0</v>
      </c>
      <c r="L27" s="4">
        <f>'SURSA F PAG5'!K27</f>
        <v>0</v>
      </c>
      <c r="M27" s="5">
        <f>'SURSA F PAG5'!L27</f>
        <v>0</v>
      </c>
      <c r="N27" s="5">
        <f>'SURSA F PAG5'!M27+'SURSA G PAG5'!L27+'SURSA E PAG4'!N27</f>
        <v>0</v>
      </c>
      <c r="O27" s="5">
        <f>'SURSA G PAG5'!M27</f>
        <v>0</v>
      </c>
      <c r="P27" s="6">
        <f>'SURSA G PAG5'!N27</f>
        <v>0</v>
      </c>
      <c r="Q27" s="6">
        <f>'SURSA F PAG5'!O27+'SURSA E PAG4'!P27</f>
        <v>0</v>
      </c>
      <c r="R27" s="6">
        <f>'SURSA F PAG5'!P27+'SURSA E PAG4'!Q27</f>
        <v>0</v>
      </c>
      <c r="S27" s="6">
        <f>'SURSA G PAG5'!P27</f>
        <v>0</v>
      </c>
      <c r="T27" s="6">
        <f>'SURSA G PAG5'!Q27</f>
        <v>0</v>
      </c>
    </row>
    <row r="28" spans="1:20" x14ac:dyDescent="0.2">
      <c r="A28" s="8">
        <v>25</v>
      </c>
      <c r="B28" s="9" t="s">
        <v>27</v>
      </c>
      <c r="C28" s="4">
        <f>'SURSA E PAG4'!J28+'SURSA G PAG5'!D28+'SURSA F PAG5'!C28</f>
        <v>0</v>
      </c>
      <c r="D28" s="4">
        <f>'SURSA E PAG4'!K28+'SURSA G PAG5'!E28+'SURSA F PAG5'!D28</f>
        <v>0</v>
      </c>
      <c r="E28" s="4">
        <f>'SURSA E PAG4'!L28+'SURSA G PAG5'!F28+'SURSA F PAG5'!E28</f>
        <v>0</v>
      </c>
      <c r="F28" s="4">
        <f>'SURSA E PAG4'!M28+'SURSA G PAG5'!G28+'SURSA F PAG5'!F28</f>
        <v>0</v>
      </c>
      <c r="G28" s="4">
        <f>'SURSA G PAG5'!H28</f>
        <v>0</v>
      </c>
      <c r="H28" s="4">
        <f>'SURSA F PAG5'!G28</f>
        <v>0</v>
      </c>
      <c r="I28" s="4">
        <f>'SURSA F PAG5'!H28</f>
        <v>0</v>
      </c>
      <c r="J28" s="4">
        <f>'SURSA F PAG5'!I28</f>
        <v>0</v>
      </c>
      <c r="K28" s="4">
        <f>'SURSA F PAG5'!J28</f>
        <v>0</v>
      </c>
      <c r="L28" s="4">
        <f>'SURSA F PAG5'!K28</f>
        <v>0</v>
      </c>
      <c r="M28" s="5">
        <f>'SURSA F PAG5'!L28</f>
        <v>0</v>
      </c>
      <c r="N28" s="5">
        <f>'SURSA F PAG5'!M28+'SURSA G PAG5'!L28+'SURSA E PAG4'!N28</f>
        <v>0</v>
      </c>
      <c r="O28" s="5">
        <f>'SURSA G PAG5'!M28</f>
        <v>0</v>
      </c>
      <c r="P28" s="6">
        <f>'SURSA G PAG5'!N28</f>
        <v>0</v>
      </c>
      <c r="Q28" s="6">
        <f>'SURSA F PAG5'!O28+'SURSA E PAG4'!P28</f>
        <v>0</v>
      </c>
      <c r="R28" s="6">
        <f>'SURSA F PAG5'!P28+'SURSA E PAG4'!Q28</f>
        <v>0</v>
      </c>
      <c r="S28" s="6">
        <f>'SURSA G PAG5'!P28</f>
        <v>0</v>
      </c>
      <c r="T28" s="6">
        <f>'SURSA G PAG5'!Q28</f>
        <v>0</v>
      </c>
    </row>
    <row r="29" spans="1:20" x14ac:dyDescent="0.2">
      <c r="A29" s="8">
        <v>26</v>
      </c>
      <c r="B29" s="9" t="s">
        <v>28</v>
      </c>
      <c r="C29" s="4">
        <f>'SURSA E PAG4'!J29+'SURSA G PAG5'!D29+'SURSA F PAG5'!C29</f>
        <v>0</v>
      </c>
      <c r="D29" s="4">
        <f>'SURSA E PAG4'!K29+'SURSA G PAG5'!E29+'SURSA F PAG5'!D29</f>
        <v>0</v>
      </c>
      <c r="E29" s="4">
        <f>'SURSA E PAG4'!L29+'SURSA G PAG5'!F29+'SURSA F PAG5'!E29</f>
        <v>0</v>
      </c>
      <c r="F29" s="4">
        <f>'SURSA E PAG4'!M29+'SURSA G PAG5'!G29+'SURSA F PAG5'!F29</f>
        <v>0</v>
      </c>
      <c r="G29" s="4">
        <f>'SURSA G PAG5'!H29</f>
        <v>0</v>
      </c>
      <c r="H29" s="4">
        <f>'SURSA F PAG5'!G29</f>
        <v>0</v>
      </c>
      <c r="I29" s="4">
        <f>'SURSA F PAG5'!H29</f>
        <v>0</v>
      </c>
      <c r="J29" s="4">
        <f>'SURSA F PAG5'!I29</f>
        <v>0</v>
      </c>
      <c r="K29" s="4">
        <f>'SURSA F PAG5'!J29</f>
        <v>0</v>
      </c>
      <c r="L29" s="4">
        <f>'SURSA F PAG5'!K29</f>
        <v>0</v>
      </c>
      <c r="M29" s="5">
        <f>'SURSA F PAG5'!L29</f>
        <v>0</v>
      </c>
      <c r="N29" s="5">
        <f>'SURSA F PAG5'!M29+'SURSA G PAG5'!L29+'SURSA E PAG4'!N29</f>
        <v>0</v>
      </c>
      <c r="O29" s="5">
        <f>'SURSA G PAG5'!M29</f>
        <v>0</v>
      </c>
      <c r="P29" s="6">
        <f>'SURSA G PAG5'!N29</f>
        <v>0</v>
      </c>
      <c r="Q29" s="6">
        <f>'SURSA F PAG5'!O29+'SURSA E PAG4'!P29</f>
        <v>0</v>
      </c>
      <c r="R29" s="6">
        <f>'SURSA F PAG5'!P29+'SURSA E PAG4'!Q29</f>
        <v>0</v>
      </c>
      <c r="S29" s="6">
        <f>'SURSA G PAG5'!P29</f>
        <v>0</v>
      </c>
      <c r="T29" s="6">
        <f>'SURSA G PAG5'!Q29</f>
        <v>0</v>
      </c>
    </row>
    <row r="30" spans="1:20" x14ac:dyDescent="0.2">
      <c r="A30" s="8">
        <v>27</v>
      </c>
      <c r="B30" s="9" t="s">
        <v>29</v>
      </c>
      <c r="C30" s="4">
        <f>'SURSA E PAG4'!J30+'SURSA G PAG5'!D30+'SURSA F PAG5'!C30</f>
        <v>0</v>
      </c>
      <c r="D30" s="4">
        <f>'SURSA E PAG4'!K30+'SURSA G PAG5'!E30+'SURSA F PAG5'!D30</f>
        <v>0</v>
      </c>
      <c r="E30" s="4">
        <f>'SURSA E PAG4'!L30+'SURSA G PAG5'!F30+'SURSA F PAG5'!E30</f>
        <v>0</v>
      </c>
      <c r="F30" s="4">
        <f>'SURSA E PAG4'!M30+'SURSA G PAG5'!G30+'SURSA F PAG5'!F30</f>
        <v>0</v>
      </c>
      <c r="G30" s="4">
        <f>'SURSA G PAG5'!H30</f>
        <v>0</v>
      </c>
      <c r="H30" s="4">
        <f>'SURSA F PAG5'!G30</f>
        <v>0</v>
      </c>
      <c r="I30" s="4">
        <f>'SURSA F PAG5'!H30</f>
        <v>0</v>
      </c>
      <c r="J30" s="4">
        <f>'SURSA F PAG5'!I30</f>
        <v>0</v>
      </c>
      <c r="K30" s="4">
        <f>'SURSA F PAG5'!J30</f>
        <v>0</v>
      </c>
      <c r="L30" s="4">
        <f>'SURSA F PAG5'!K30</f>
        <v>0</v>
      </c>
      <c r="M30" s="5">
        <f>'SURSA F PAG5'!L30</f>
        <v>0</v>
      </c>
      <c r="N30" s="5">
        <f>'SURSA F PAG5'!M30+'SURSA G PAG5'!L30+'SURSA E PAG4'!N30</f>
        <v>0</v>
      </c>
      <c r="O30" s="5">
        <f>'SURSA G PAG5'!M30</f>
        <v>0</v>
      </c>
      <c r="P30" s="6">
        <f>'SURSA G PAG5'!N30</f>
        <v>0</v>
      </c>
      <c r="Q30" s="6">
        <f>'SURSA F PAG5'!O30+'SURSA E PAG4'!P30</f>
        <v>0</v>
      </c>
      <c r="R30" s="6">
        <f>'SURSA F PAG5'!P30+'SURSA E PAG4'!Q30</f>
        <v>0</v>
      </c>
      <c r="S30" s="6">
        <f>'SURSA G PAG5'!P30</f>
        <v>0</v>
      </c>
      <c r="T30" s="6">
        <f>'SURSA G PAG5'!Q30</f>
        <v>0</v>
      </c>
    </row>
    <row r="31" spans="1:20" x14ac:dyDescent="0.2">
      <c r="A31" s="8">
        <v>28</v>
      </c>
      <c r="B31" s="9" t="s">
        <v>30</v>
      </c>
      <c r="C31" s="4">
        <f>'SURSA E PAG4'!J31+'SURSA G PAG5'!D31+'SURSA F PAG5'!C31</f>
        <v>0</v>
      </c>
      <c r="D31" s="4">
        <f>'SURSA E PAG4'!K31+'SURSA G PAG5'!E31+'SURSA F PAG5'!D31</f>
        <v>0</v>
      </c>
      <c r="E31" s="4">
        <f>'SURSA E PAG4'!L31+'SURSA G PAG5'!F31+'SURSA F PAG5'!E31</f>
        <v>0</v>
      </c>
      <c r="F31" s="4">
        <f>'SURSA E PAG4'!M31+'SURSA G PAG5'!G31+'SURSA F PAG5'!F31</f>
        <v>0</v>
      </c>
      <c r="G31" s="4">
        <f>'SURSA G PAG5'!H31</f>
        <v>0</v>
      </c>
      <c r="H31" s="4">
        <f>'SURSA F PAG5'!G31</f>
        <v>0</v>
      </c>
      <c r="I31" s="4">
        <f>'SURSA F PAG5'!H31</f>
        <v>0</v>
      </c>
      <c r="J31" s="4">
        <f>'SURSA F PAG5'!I31</f>
        <v>0</v>
      </c>
      <c r="K31" s="4">
        <f>'SURSA F PAG5'!J31</f>
        <v>0</v>
      </c>
      <c r="L31" s="4">
        <f>'SURSA F PAG5'!K31</f>
        <v>0</v>
      </c>
      <c r="M31" s="5">
        <f>'SURSA F PAG5'!L31</f>
        <v>0</v>
      </c>
      <c r="N31" s="5">
        <f>'SURSA F PAG5'!M31+'SURSA G PAG5'!L31+'SURSA E PAG4'!N31</f>
        <v>0</v>
      </c>
      <c r="O31" s="5">
        <f>'SURSA G PAG5'!M31</f>
        <v>0</v>
      </c>
      <c r="P31" s="6">
        <f>'SURSA G PAG5'!N31</f>
        <v>0</v>
      </c>
      <c r="Q31" s="6">
        <f>'SURSA F PAG5'!O31+'SURSA E PAG4'!P31</f>
        <v>0</v>
      </c>
      <c r="R31" s="6">
        <f>'SURSA F PAG5'!P31+'SURSA E PAG4'!Q31</f>
        <v>0</v>
      </c>
      <c r="S31" s="6">
        <f>'SURSA G PAG5'!P31</f>
        <v>0</v>
      </c>
      <c r="T31" s="6">
        <f>'SURSA G PAG5'!Q31</f>
        <v>0</v>
      </c>
    </row>
    <row r="32" spans="1:20" x14ac:dyDescent="0.2">
      <c r="A32" s="8">
        <v>29</v>
      </c>
      <c r="B32" s="9" t="s">
        <v>31</v>
      </c>
      <c r="C32" s="4">
        <f>'SURSA E PAG4'!J32+'SURSA G PAG5'!D32+'SURSA F PAG5'!C32</f>
        <v>0</v>
      </c>
      <c r="D32" s="4">
        <f>'SURSA E PAG4'!K32+'SURSA G PAG5'!E32+'SURSA F PAG5'!D32</f>
        <v>0</v>
      </c>
      <c r="E32" s="4">
        <f>'SURSA E PAG4'!L32+'SURSA G PAG5'!F32+'SURSA F PAG5'!E32</f>
        <v>0</v>
      </c>
      <c r="F32" s="4">
        <f>'SURSA E PAG4'!M32+'SURSA G PAG5'!G32+'SURSA F PAG5'!F32</f>
        <v>0</v>
      </c>
      <c r="G32" s="4">
        <f>'SURSA G PAG5'!H32</f>
        <v>0</v>
      </c>
      <c r="H32" s="4">
        <f>'SURSA F PAG5'!G32</f>
        <v>0</v>
      </c>
      <c r="I32" s="4">
        <f>'SURSA F PAG5'!H32</f>
        <v>0</v>
      </c>
      <c r="J32" s="4">
        <f>'SURSA F PAG5'!I32</f>
        <v>0</v>
      </c>
      <c r="K32" s="4">
        <f>'SURSA F PAG5'!J32</f>
        <v>0</v>
      </c>
      <c r="L32" s="4">
        <f>'SURSA F PAG5'!K32</f>
        <v>0</v>
      </c>
      <c r="M32" s="5">
        <f>'SURSA F PAG5'!L32</f>
        <v>0</v>
      </c>
      <c r="N32" s="5">
        <f>'SURSA F PAG5'!M32+'SURSA G PAG5'!L32+'SURSA E PAG4'!N32</f>
        <v>0</v>
      </c>
      <c r="O32" s="5">
        <f>'SURSA G PAG5'!M32</f>
        <v>0</v>
      </c>
      <c r="P32" s="6">
        <f>'SURSA G PAG5'!N32</f>
        <v>0</v>
      </c>
      <c r="Q32" s="6">
        <f>'SURSA F PAG5'!O32+'SURSA E PAG4'!P32</f>
        <v>0</v>
      </c>
      <c r="R32" s="6">
        <f>'SURSA F PAG5'!P32+'SURSA E PAG4'!Q32</f>
        <v>0</v>
      </c>
      <c r="S32" s="6">
        <f>'SURSA G PAG5'!P32</f>
        <v>0</v>
      </c>
      <c r="T32" s="6">
        <f>'SURSA G PAG5'!Q32</f>
        <v>0</v>
      </c>
    </row>
    <row r="33" spans="1:20" x14ac:dyDescent="0.2">
      <c r="A33" s="8">
        <v>30</v>
      </c>
      <c r="B33" s="9" t="s">
        <v>32</v>
      </c>
      <c r="C33" s="4">
        <f>'SURSA E PAG4'!J33+'SURSA G PAG5'!D33+'SURSA F PAG5'!C33</f>
        <v>0</v>
      </c>
      <c r="D33" s="4">
        <f>'SURSA E PAG4'!K33+'SURSA G PAG5'!E33+'SURSA F PAG5'!D33</f>
        <v>0</v>
      </c>
      <c r="E33" s="4">
        <f>'SURSA E PAG4'!L33+'SURSA G PAG5'!F33+'SURSA F PAG5'!E33</f>
        <v>0</v>
      </c>
      <c r="F33" s="4">
        <f>'SURSA E PAG4'!M33+'SURSA G PAG5'!G33+'SURSA F PAG5'!F33</f>
        <v>0</v>
      </c>
      <c r="G33" s="4">
        <f>'SURSA G PAG5'!H33</f>
        <v>0</v>
      </c>
      <c r="H33" s="4">
        <f>'SURSA F PAG5'!G33</f>
        <v>0</v>
      </c>
      <c r="I33" s="4">
        <f>'SURSA F PAG5'!H33</f>
        <v>0</v>
      </c>
      <c r="J33" s="4">
        <f>'SURSA F PAG5'!I33</f>
        <v>0</v>
      </c>
      <c r="K33" s="4">
        <f>'SURSA F PAG5'!J33</f>
        <v>0</v>
      </c>
      <c r="L33" s="4">
        <f>'SURSA F PAG5'!K33</f>
        <v>0</v>
      </c>
      <c r="M33" s="5">
        <f>'SURSA F PAG5'!L33</f>
        <v>0</v>
      </c>
      <c r="N33" s="5">
        <f>'SURSA F PAG5'!M33+'SURSA G PAG5'!L33+'SURSA E PAG4'!N33</f>
        <v>0</v>
      </c>
      <c r="O33" s="5">
        <f>'SURSA G PAG5'!M33</f>
        <v>0</v>
      </c>
      <c r="P33" s="6">
        <f>'SURSA G PAG5'!N33</f>
        <v>0</v>
      </c>
      <c r="Q33" s="6">
        <f>'SURSA F PAG5'!O33+'SURSA E PAG4'!P33</f>
        <v>0</v>
      </c>
      <c r="R33" s="6">
        <f>'SURSA F PAG5'!P33+'SURSA E PAG4'!Q33</f>
        <v>0</v>
      </c>
      <c r="S33" s="6">
        <f>'SURSA G PAG5'!P33</f>
        <v>0</v>
      </c>
      <c r="T33" s="6">
        <f>'SURSA G PAG5'!Q33</f>
        <v>0</v>
      </c>
    </row>
    <row r="34" spans="1:20" x14ac:dyDescent="0.2">
      <c r="A34" s="8">
        <v>31</v>
      </c>
      <c r="B34" s="9" t="s">
        <v>33</v>
      </c>
      <c r="C34" s="4">
        <f>'SURSA E PAG4'!J34+'SURSA G PAG5'!D34+'SURSA F PAG5'!C34</f>
        <v>0</v>
      </c>
      <c r="D34" s="4">
        <f>'SURSA E PAG4'!K34+'SURSA G PAG5'!E34+'SURSA F PAG5'!D34</f>
        <v>0</v>
      </c>
      <c r="E34" s="4">
        <f>'SURSA E PAG4'!L34+'SURSA G PAG5'!F34+'SURSA F PAG5'!E34</f>
        <v>0</v>
      </c>
      <c r="F34" s="4">
        <f>'SURSA E PAG4'!M34+'SURSA G PAG5'!G34+'SURSA F PAG5'!F34</f>
        <v>0</v>
      </c>
      <c r="G34" s="4">
        <f>'SURSA G PAG5'!H34</f>
        <v>0</v>
      </c>
      <c r="H34" s="4">
        <f>'SURSA F PAG5'!G34</f>
        <v>0</v>
      </c>
      <c r="I34" s="4">
        <f>'SURSA F PAG5'!H34</f>
        <v>0</v>
      </c>
      <c r="J34" s="4">
        <f>'SURSA F PAG5'!I34</f>
        <v>0</v>
      </c>
      <c r="K34" s="4">
        <f>'SURSA F PAG5'!J34</f>
        <v>0</v>
      </c>
      <c r="L34" s="4">
        <f>'SURSA F PAG5'!K34</f>
        <v>0</v>
      </c>
      <c r="M34" s="5">
        <f>'SURSA F PAG5'!L34</f>
        <v>0</v>
      </c>
      <c r="N34" s="5">
        <f>'SURSA F PAG5'!M34+'SURSA G PAG5'!L34+'SURSA E PAG4'!N34</f>
        <v>0</v>
      </c>
      <c r="O34" s="5">
        <f>'SURSA G PAG5'!M34</f>
        <v>0</v>
      </c>
      <c r="P34" s="6">
        <f>'SURSA G PAG5'!N34</f>
        <v>0</v>
      </c>
      <c r="Q34" s="6">
        <f>'SURSA F PAG5'!O34+'SURSA E PAG4'!P34</f>
        <v>0</v>
      </c>
      <c r="R34" s="6">
        <f>'SURSA F PAG5'!P34+'SURSA E PAG4'!Q34</f>
        <v>0</v>
      </c>
      <c r="S34" s="6">
        <f>'SURSA G PAG5'!P34</f>
        <v>0</v>
      </c>
      <c r="T34" s="6">
        <f>'SURSA G PAG5'!Q34</f>
        <v>0</v>
      </c>
    </row>
    <row r="35" spans="1:20" x14ac:dyDescent="0.2">
      <c r="A35" s="8">
        <v>32</v>
      </c>
      <c r="B35" s="9" t="s">
        <v>34</v>
      </c>
      <c r="C35" s="4">
        <f>'SURSA E PAG4'!J35+'SURSA G PAG5'!D35+'SURSA F PAG5'!C35</f>
        <v>0</v>
      </c>
      <c r="D35" s="4">
        <f>'SURSA E PAG4'!K35+'SURSA G PAG5'!E35+'SURSA F PAG5'!D35</f>
        <v>0</v>
      </c>
      <c r="E35" s="4">
        <f>'SURSA E PAG4'!L35+'SURSA G PAG5'!F35+'SURSA F PAG5'!E35</f>
        <v>0</v>
      </c>
      <c r="F35" s="4">
        <f>'SURSA E PAG4'!M35+'SURSA G PAG5'!G35+'SURSA F PAG5'!F35</f>
        <v>0</v>
      </c>
      <c r="G35" s="4">
        <f>'SURSA G PAG5'!H35</f>
        <v>0</v>
      </c>
      <c r="H35" s="4">
        <f>'SURSA F PAG5'!G35</f>
        <v>0</v>
      </c>
      <c r="I35" s="4">
        <f>'SURSA F PAG5'!H35</f>
        <v>0</v>
      </c>
      <c r="J35" s="4">
        <f>'SURSA F PAG5'!I35</f>
        <v>0</v>
      </c>
      <c r="K35" s="4">
        <f>'SURSA F PAG5'!J35</f>
        <v>0</v>
      </c>
      <c r="L35" s="4">
        <f>'SURSA F PAG5'!K35</f>
        <v>0</v>
      </c>
      <c r="M35" s="5">
        <f>'SURSA F PAG5'!L35</f>
        <v>0</v>
      </c>
      <c r="N35" s="5">
        <f>'SURSA F PAG5'!M35+'SURSA G PAG5'!L35+'SURSA E PAG4'!N35</f>
        <v>0</v>
      </c>
      <c r="O35" s="5">
        <f>'SURSA G PAG5'!M35</f>
        <v>0</v>
      </c>
      <c r="P35" s="6">
        <f>'SURSA G PAG5'!N35</f>
        <v>0</v>
      </c>
      <c r="Q35" s="6">
        <f>'SURSA F PAG5'!O35+'SURSA E PAG4'!P35</f>
        <v>0</v>
      </c>
      <c r="R35" s="6">
        <f>'SURSA F PAG5'!P35+'SURSA E PAG4'!Q35</f>
        <v>0</v>
      </c>
      <c r="S35" s="6">
        <f>'SURSA G PAG5'!P35</f>
        <v>0</v>
      </c>
      <c r="T35" s="6">
        <f>'SURSA G PAG5'!Q35</f>
        <v>0</v>
      </c>
    </row>
    <row r="36" spans="1:20" x14ac:dyDescent="0.2">
      <c r="A36" s="8">
        <v>33</v>
      </c>
      <c r="B36" s="9" t="s">
        <v>35</v>
      </c>
      <c r="C36" s="4">
        <f>'SURSA E PAG4'!J36+'SURSA G PAG5'!D36+'SURSA F PAG5'!C36</f>
        <v>0</v>
      </c>
      <c r="D36" s="4">
        <f>'SURSA E PAG4'!K36+'SURSA G PAG5'!E36+'SURSA F PAG5'!D36</f>
        <v>0</v>
      </c>
      <c r="E36" s="4">
        <f>'SURSA E PAG4'!L36+'SURSA G PAG5'!F36+'SURSA F PAG5'!E36</f>
        <v>0</v>
      </c>
      <c r="F36" s="4">
        <f>'SURSA E PAG4'!M36+'SURSA G PAG5'!G36+'SURSA F PAG5'!F36</f>
        <v>0</v>
      </c>
      <c r="G36" s="4">
        <f>'SURSA G PAG5'!H36</f>
        <v>0</v>
      </c>
      <c r="H36" s="4">
        <f>'SURSA F PAG5'!G36</f>
        <v>0</v>
      </c>
      <c r="I36" s="4">
        <f>'SURSA F PAG5'!H36</f>
        <v>0</v>
      </c>
      <c r="J36" s="4">
        <f>'SURSA F PAG5'!I36</f>
        <v>0</v>
      </c>
      <c r="K36" s="4">
        <f>'SURSA F PAG5'!J36</f>
        <v>0</v>
      </c>
      <c r="L36" s="4">
        <f>'SURSA F PAG5'!K36</f>
        <v>0</v>
      </c>
      <c r="M36" s="5">
        <f>'SURSA F PAG5'!L36</f>
        <v>0</v>
      </c>
      <c r="N36" s="5">
        <f>'SURSA F PAG5'!M36+'SURSA G PAG5'!L36+'SURSA E PAG4'!N36</f>
        <v>0</v>
      </c>
      <c r="O36" s="5">
        <f>'SURSA G PAG5'!M36</f>
        <v>0</v>
      </c>
      <c r="P36" s="6">
        <f>'SURSA G PAG5'!N36</f>
        <v>0</v>
      </c>
      <c r="Q36" s="6">
        <f>'SURSA F PAG5'!O36+'SURSA E PAG4'!P36</f>
        <v>0</v>
      </c>
      <c r="R36" s="6">
        <f>'SURSA F PAG5'!P36+'SURSA E PAG4'!Q36</f>
        <v>0</v>
      </c>
      <c r="S36" s="6">
        <f>'SURSA G PAG5'!P36</f>
        <v>0</v>
      </c>
      <c r="T36" s="6">
        <f>'SURSA G PAG5'!Q36</f>
        <v>0</v>
      </c>
    </row>
    <row r="37" spans="1:20" x14ac:dyDescent="0.2">
      <c r="A37" s="8">
        <v>34</v>
      </c>
      <c r="B37" s="9" t="s">
        <v>36</v>
      </c>
      <c r="C37" s="4">
        <f>'SURSA E PAG4'!J37+'SURSA G PAG5'!D37+'SURSA F PAG5'!C37</f>
        <v>0</v>
      </c>
      <c r="D37" s="4">
        <f>'SURSA E PAG4'!K37+'SURSA G PAG5'!E37+'SURSA F PAG5'!D37</f>
        <v>0</v>
      </c>
      <c r="E37" s="4">
        <f>'SURSA E PAG4'!L37+'SURSA G PAG5'!F37+'SURSA F PAG5'!E37</f>
        <v>0</v>
      </c>
      <c r="F37" s="4">
        <f>'SURSA E PAG4'!M37+'SURSA G PAG5'!G37+'SURSA F PAG5'!F37</f>
        <v>0</v>
      </c>
      <c r="G37" s="4">
        <f>'SURSA G PAG5'!H37</f>
        <v>0</v>
      </c>
      <c r="H37" s="4">
        <f>'SURSA F PAG5'!G37</f>
        <v>0</v>
      </c>
      <c r="I37" s="4">
        <f>'SURSA F PAG5'!H37</f>
        <v>0</v>
      </c>
      <c r="J37" s="4">
        <f>'SURSA F PAG5'!I37</f>
        <v>0</v>
      </c>
      <c r="K37" s="4">
        <f>'SURSA F PAG5'!J37</f>
        <v>0</v>
      </c>
      <c r="L37" s="4">
        <f>'SURSA F PAG5'!K37</f>
        <v>0</v>
      </c>
      <c r="M37" s="5">
        <f>'SURSA F PAG5'!L37</f>
        <v>0</v>
      </c>
      <c r="N37" s="5">
        <f>'SURSA F PAG5'!M37+'SURSA G PAG5'!L37+'SURSA E PAG4'!N37</f>
        <v>0</v>
      </c>
      <c r="O37" s="5">
        <f>'SURSA G PAG5'!M37</f>
        <v>0</v>
      </c>
      <c r="P37" s="6">
        <f>'SURSA G PAG5'!N37</f>
        <v>0</v>
      </c>
      <c r="Q37" s="6">
        <f>'SURSA F PAG5'!O37+'SURSA E PAG4'!P37</f>
        <v>0</v>
      </c>
      <c r="R37" s="6">
        <f>'SURSA F PAG5'!P37+'SURSA E PAG4'!Q37</f>
        <v>0</v>
      </c>
      <c r="S37" s="6">
        <f>'SURSA G PAG5'!P37</f>
        <v>0</v>
      </c>
      <c r="T37" s="6">
        <f>'SURSA G PAG5'!Q37</f>
        <v>0</v>
      </c>
    </row>
    <row r="38" spans="1:20" x14ac:dyDescent="0.2">
      <c r="A38" s="8">
        <v>35</v>
      </c>
      <c r="B38" s="9" t="s">
        <v>37</v>
      </c>
      <c r="C38" s="4">
        <f>'SURSA E PAG4'!J38+'SURSA G PAG5'!D38+'SURSA F PAG5'!C38</f>
        <v>0</v>
      </c>
      <c r="D38" s="4">
        <f>'SURSA E PAG4'!K38+'SURSA G PAG5'!E38+'SURSA F PAG5'!D38</f>
        <v>0</v>
      </c>
      <c r="E38" s="4">
        <f>'SURSA E PAG4'!L38+'SURSA G PAG5'!F38+'SURSA F PAG5'!E38</f>
        <v>0</v>
      </c>
      <c r="F38" s="4">
        <f>'SURSA E PAG4'!M38+'SURSA G PAG5'!G38+'SURSA F PAG5'!F38</f>
        <v>0</v>
      </c>
      <c r="G38" s="4">
        <f>'SURSA G PAG5'!H38</f>
        <v>0</v>
      </c>
      <c r="H38" s="4">
        <f>'SURSA F PAG5'!G38</f>
        <v>0</v>
      </c>
      <c r="I38" s="4">
        <f>'SURSA F PAG5'!H38</f>
        <v>0</v>
      </c>
      <c r="J38" s="4">
        <f>'SURSA F PAG5'!I38</f>
        <v>0</v>
      </c>
      <c r="K38" s="4">
        <f>'SURSA F PAG5'!J38</f>
        <v>0</v>
      </c>
      <c r="L38" s="4">
        <f>'SURSA F PAG5'!K38</f>
        <v>0</v>
      </c>
      <c r="M38" s="5">
        <f>'SURSA F PAG5'!L38</f>
        <v>0</v>
      </c>
      <c r="N38" s="5">
        <f>'SURSA F PAG5'!M38+'SURSA G PAG5'!L38+'SURSA E PAG4'!N38</f>
        <v>0</v>
      </c>
      <c r="O38" s="5">
        <f>'SURSA G PAG5'!M38</f>
        <v>0</v>
      </c>
      <c r="P38" s="6">
        <f>'SURSA G PAG5'!N38</f>
        <v>0</v>
      </c>
      <c r="Q38" s="6">
        <f>'SURSA F PAG5'!O38+'SURSA E PAG4'!P38</f>
        <v>0</v>
      </c>
      <c r="R38" s="6">
        <f>'SURSA F PAG5'!P38+'SURSA E PAG4'!Q38</f>
        <v>0</v>
      </c>
      <c r="S38" s="6">
        <f>'SURSA G PAG5'!P38</f>
        <v>0</v>
      </c>
      <c r="T38" s="6">
        <f>'SURSA G PAG5'!Q38</f>
        <v>0</v>
      </c>
    </row>
    <row r="39" spans="1:20" x14ac:dyDescent="0.2">
      <c r="A39" s="8">
        <v>36</v>
      </c>
      <c r="B39" s="9" t="s">
        <v>38</v>
      </c>
      <c r="C39" s="4">
        <f>'SURSA E PAG4'!J39+'SURSA G PAG5'!D39+'SURSA F PAG5'!C39</f>
        <v>0</v>
      </c>
      <c r="D39" s="4">
        <f>'SURSA E PAG4'!K39+'SURSA G PAG5'!E39+'SURSA F PAG5'!D39</f>
        <v>0</v>
      </c>
      <c r="E39" s="4">
        <f>'SURSA E PAG4'!L39+'SURSA G PAG5'!F39+'SURSA F PAG5'!E39</f>
        <v>0</v>
      </c>
      <c r="F39" s="4">
        <f>'SURSA E PAG4'!M39+'SURSA G PAG5'!G39+'SURSA F PAG5'!F39</f>
        <v>0</v>
      </c>
      <c r="G39" s="4">
        <f>'SURSA G PAG5'!H39</f>
        <v>0</v>
      </c>
      <c r="H39" s="4">
        <f>'SURSA F PAG5'!G39</f>
        <v>0</v>
      </c>
      <c r="I39" s="4">
        <f>'SURSA F PAG5'!H39</f>
        <v>0</v>
      </c>
      <c r="J39" s="4">
        <f>'SURSA F PAG5'!I39</f>
        <v>0</v>
      </c>
      <c r="K39" s="4">
        <f>'SURSA F PAG5'!J39</f>
        <v>0</v>
      </c>
      <c r="L39" s="4">
        <f>'SURSA F PAG5'!K39</f>
        <v>0</v>
      </c>
      <c r="M39" s="5">
        <f>'SURSA F PAG5'!L39</f>
        <v>0</v>
      </c>
      <c r="N39" s="5">
        <f>'SURSA F PAG5'!M39+'SURSA G PAG5'!L39+'SURSA E PAG4'!N39</f>
        <v>0</v>
      </c>
      <c r="O39" s="5">
        <f>'SURSA G PAG5'!M39</f>
        <v>0</v>
      </c>
      <c r="P39" s="6">
        <f>'SURSA G PAG5'!N39</f>
        <v>0</v>
      </c>
      <c r="Q39" s="6">
        <f>'SURSA F PAG5'!O39+'SURSA E PAG4'!P39</f>
        <v>0</v>
      </c>
      <c r="R39" s="6">
        <f>'SURSA F PAG5'!P39+'SURSA E PAG4'!Q39</f>
        <v>0</v>
      </c>
      <c r="S39" s="6">
        <f>'SURSA G PAG5'!P39</f>
        <v>0</v>
      </c>
      <c r="T39" s="6">
        <f>'SURSA G PAG5'!Q39</f>
        <v>0</v>
      </c>
    </row>
    <row r="40" spans="1:20" x14ac:dyDescent="0.2">
      <c r="A40" s="8">
        <v>37</v>
      </c>
      <c r="B40" s="9" t="s">
        <v>39</v>
      </c>
      <c r="C40" s="4">
        <f>'SURSA E PAG4'!J40+'SURSA G PAG5'!D40+'SURSA F PAG5'!C40</f>
        <v>0</v>
      </c>
      <c r="D40" s="4">
        <f>'SURSA E PAG4'!K40+'SURSA G PAG5'!E40+'SURSA F PAG5'!D40</f>
        <v>0</v>
      </c>
      <c r="E40" s="4">
        <f>'SURSA E PAG4'!L40+'SURSA G PAG5'!F40+'SURSA F PAG5'!E40</f>
        <v>0</v>
      </c>
      <c r="F40" s="4">
        <f>'SURSA E PAG4'!M40+'SURSA G PAG5'!G40+'SURSA F PAG5'!F40</f>
        <v>0</v>
      </c>
      <c r="G40" s="4">
        <f>'SURSA G PAG5'!H40</f>
        <v>0</v>
      </c>
      <c r="H40" s="4">
        <f>'SURSA F PAG5'!G40</f>
        <v>0</v>
      </c>
      <c r="I40" s="4">
        <f>'SURSA F PAG5'!H40</f>
        <v>0</v>
      </c>
      <c r="J40" s="4">
        <f>'SURSA F PAG5'!I40</f>
        <v>0</v>
      </c>
      <c r="K40" s="4">
        <f>'SURSA F PAG5'!J40</f>
        <v>0</v>
      </c>
      <c r="L40" s="4">
        <f>'SURSA F PAG5'!K40</f>
        <v>0</v>
      </c>
      <c r="M40" s="5">
        <f>'SURSA F PAG5'!L40</f>
        <v>0</v>
      </c>
      <c r="N40" s="5">
        <f>'SURSA F PAG5'!M40+'SURSA G PAG5'!L40+'SURSA E PAG4'!N40</f>
        <v>0</v>
      </c>
      <c r="O40" s="5">
        <f>'SURSA G PAG5'!M40</f>
        <v>0</v>
      </c>
      <c r="P40" s="6">
        <f>'SURSA G PAG5'!N40</f>
        <v>0</v>
      </c>
      <c r="Q40" s="6">
        <f>'SURSA F PAG5'!O40+'SURSA E PAG4'!P40</f>
        <v>0</v>
      </c>
      <c r="R40" s="6">
        <f>'SURSA F PAG5'!P40+'SURSA E PAG4'!Q40</f>
        <v>0</v>
      </c>
      <c r="S40" s="6">
        <f>'SURSA G PAG5'!P40</f>
        <v>0</v>
      </c>
      <c r="T40" s="6">
        <f>'SURSA G PAG5'!Q40</f>
        <v>0</v>
      </c>
    </row>
    <row r="41" spans="1:20" x14ac:dyDescent="0.2">
      <c r="A41" s="8">
        <v>38</v>
      </c>
      <c r="B41" s="9" t="s">
        <v>40</v>
      </c>
      <c r="C41" s="4">
        <f>'SURSA E PAG4'!J41+'SURSA G PAG5'!D41+'SURSA F PAG5'!C41</f>
        <v>0</v>
      </c>
      <c r="D41" s="4">
        <f>'SURSA E PAG4'!K41+'SURSA G PAG5'!E41+'SURSA F PAG5'!D41</f>
        <v>0</v>
      </c>
      <c r="E41" s="4">
        <f>'SURSA E PAG4'!L41+'SURSA G PAG5'!F41+'SURSA F PAG5'!E41</f>
        <v>0</v>
      </c>
      <c r="F41" s="4">
        <f>'SURSA E PAG4'!M41+'SURSA G PAG5'!G41+'SURSA F PAG5'!F41</f>
        <v>0</v>
      </c>
      <c r="G41" s="4">
        <f>'SURSA G PAG5'!H41</f>
        <v>0</v>
      </c>
      <c r="H41" s="4">
        <f>'SURSA F PAG5'!G41</f>
        <v>0</v>
      </c>
      <c r="I41" s="4">
        <f>'SURSA F PAG5'!H41</f>
        <v>0</v>
      </c>
      <c r="J41" s="4">
        <f>'SURSA F PAG5'!I41</f>
        <v>0</v>
      </c>
      <c r="K41" s="4">
        <f>'SURSA F PAG5'!J41</f>
        <v>0</v>
      </c>
      <c r="L41" s="4">
        <f>'SURSA F PAG5'!K41</f>
        <v>0</v>
      </c>
      <c r="M41" s="5">
        <f>'SURSA F PAG5'!L41</f>
        <v>0</v>
      </c>
      <c r="N41" s="5">
        <f>'SURSA F PAG5'!M41+'SURSA G PAG5'!L41+'SURSA E PAG4'!N41</f>
        <v>0</v>
      </c>
      <c r="O41" s="5">
        <f>'SURSA G PAG5'!M41</f>
        <v>0</v>
      </c>
      <c r="P41" s="6">
        <f>'SURSA G PAG5'!N41</f>
        <v>0</v>
      </c>
      <c r="Q41" s="6">
        <f>'SURSA F PAG5'!O41+'SURSA E PAG4'!P41</f>
        <v>0</v>
      </c>
      <c r="R41" s="6">
        <f>'SURSA F PAG5'!P41+'SURSA E PAG4'!Q41</f>
        <v>0</v>
      </c>
      <c r="S41" s="6">
        <f>'SURSA G PAG5'!P41</f>
        <v>0</v>
      </c>
      <c r="T41" s="6">
        <f>'SURSA G PAG5'!Q41</f>
        <v>0</v>
      </c>
    </row>
    <row r="42" spans="1:20" x14ac:dyDescent="0.2">
      <c r="A42" s="8">
        <v>39</v>
      </c>
      <c r="B42" s="9" t="s">
        <v>41</v>
      </c>
      <c r="C42" s="4">
        <f>'SURSA E PAG4'!J42+'SURSA G PAG5'!D42+'SURSA F PAG5'!C42</f>
        <v>0</v>
      </c>
      <c r="D42" s="4">
        <f>'SURSA E PAG4'!K42+'SURSA G PAG5'!E42+'SURSA F PAG5'!D42</f>
        <v>0</v>
      </c>
      <c r="E42" s="4">
        <f>'SURSA E PAG4'!L42+'SURSA G PAG5'!F42+'SURSA F PAG5'!E42</f>
        <v>0</v>
      </c>
      <c r="F42" s="4">
        <f>'SURSA E PAG4'!M42+'SURSA G PAG5'!G42+'SURSA F PAG5'!F42</f>
        <v>0</v>
      </c>
      <c r="G42" s="4">
        <f>'SURSA G PAG5'!H42</f>
        <v>0</v>
      </c>
      <c r="H42" s="4">
        <f>'SURSA F PAG5'!G42</f>
        <v>0</v>
      </c>
      <c r="I42" s="4">
        <f>'SURSA F PAG5'!H42</f>
        <v>0</v>
      </c>
      <c r="J42" s="4">
        <f>'SURSA F PAG5'!I42</f>
        <v>0</v>
      </c>
      <c r="K42" s="4">
        <f>'SURSA F PAG5'!J42</f>
        <v>0</v>
      </c>
      <c r="L42" s="4">
        <f>'SURSA F PAG5'!K42</f>
        <v>0</v>
      </c>
      <c r="M42" s="5">
        <f>'SURSA F PAG5'!L42</f>
        <v>0</v>
      </c>
      <c r="N42" s="5">
        <f>'SURSA F PAG5'!M42+'SURSA G PAG5'!L42+'SURSA E PAG4'!N42</f>
        <v>0</v>
      </c>
      <c r="O42" s="5">
        <f>'SURSA G PAG5'!M42</f>
        <v>0</v>
      </c>
      <c r="P42" s="6">
        <f>'SURSA G PAG5'!N42</f>
        <v>0</v>
      </c>
      <c r="Q42" s="6">
        <f>'SURSA F PAG5'!O42+'SURSA E PAG4'!P42</f>
        <v>0</v>
      </c>
      <c r="R42" s="6">
        <f>'SURSA F PAG5'!P42+'SURSA E PAG4'!Q42</f>
        <v>0</v>
      </c>
      <c r="S42" s="6">
        <f>'SURSA G PAG5'!P42</f>
        <v>0</v>
      </c>
      <c r="T42" s="6">
        <f>'SURSA G PAG5'!Q42</f>
        <v>0</v>
      </c>
    </row>
    <row r="43" spans="1:20" x14ac:dyDescent="0.2">
      <c r="A43" s="8">
        <v>40</v>
      </c>
      <c r="B43" s="9" t="s">
        <v>42</v>
      </c>
      <c r="C43" s="4">
        <f>'SURSA E PAG4'!J43+'SURSA G PAG5'!D43+'SURSA F PAG5'!C43</f>
        <v>0</v>
      </c>
      <c r="D43" s="4">
        <f>'SURSA E PAG4'!K43+'SURSA G PAG5'!E43+'SURSA F PAG5'!D43</f>
        <v>0</v>
      </c>
      <c r="E43" s="4">
        <f>'SURSA E PAG4'!L43+'SURSA G PAG5'!F43+'SURSA F PAG5'!E43</f>
        <v>0</v>
      </c>
      <c r="F43" s="4">
        <f>'SURSA E PAG4'!M43+'SURSA G PAG5'!G43+'SURSA F PAG5'!F43</f>
        <v>0</v>
      </c>
      <c r="G43" s="4">
        <f>'SURSA G PAG5'!H43</f>
        <v>0</v>
      </c>
      <c r="H43" s="4">
        <f>'SURSA F PAG5'!G43</f>
        <v>0</v>
      </c>
      <c r="I43" s="4">
        <f>'SURSA F PAG5'!H43</f>
        <v>0</v>
      </c>
      <c r="J43" s="4">
        <f>'SURSA F PAG5'!I43</f>
        <v>0</v>
      </c>
      <c r="K43" s="4">
        <f>'SURSA F PAG5'!J43</f>
        <v>0</v>
      </c>
      <c r="L43" s="4">
        <f>'SURSA F PAG5'!K43</f>
        <v>0</v>
      </c>
      <c r="M43" s="5">
        <f>'SURSA F PAG5'!L43</f>
        <v>0</v>
      </c>
      <c r="N43" s="5">
        <f>'SURSA F PAG5'!M43+'SURSA G PAG5'!L43+'SURSA E PAG4'!N43</f>
        <v>0</v>
      </c>
      <c r="O43" s="5">
        <f>'SURSA G PAG5'!M43</f>
        <v>0</v>
      </c>
      <c r="P43" s="6">
        <f>'SURSA G PAG5'!N43</f>
        <v>0</v>
      </c>
      <c r="Q43" s="6">
        <f>'SURSA F PAG5'!O43+'SURSA E PAG4'!P43</f>
        <v>0</v>
      </c>
      <c r="R43" s="6">
        <f>'SURSA F PAG5'!P43+'SURSA E PAG4'!Q43</f>
        <v>0</v>
      </c>
      <c r="S43" s="6">
        <f>'SURSA G PAG5'!P43</f>
        <v>0</v>
      </c>
      <c r="T43" s="6">
        <f>'SURSA G PAG5'!Q43</f>
        <v>0</v>
      </c>
    </row>
    <row r="44" spans="1:20" x14ac:dyDescent="0.2">
      <c r="A44" s="8">
        <v>41</v>
      </c>
      <c r="B44" s="9" t="s">
        <v>43</v>
      </c>
      <c r="C44" s="4">
        <f>'SURSA E PAG4'!J44+'SURSA G PAG5'!D44+'SURSA F PAG5'!C44</f>
        <v>0</v>
      </c>
      <c r="D44" s="4">
        <f>'SURSA E PAG4'!K44+'SURSA G PAG5'!E44+'SURSA F PAG5'!D44</f>
        <v>0</v>
      </c>
      <c r="E44" s="4">
        <f>'SURSA E PAG4'!L44+'SURSA G PAG5'!F44+'SURSA F PAG5'!E44</f>
        <v>0</v>
      </c>
      <c r="F44" s="4">
        <f>'SURSA E PAG4'!M44+'SURSA G PAG5'!G44+'SURSA F PAG5'!F44</f>
        <v>0</v>
      </c>
      <c r="G44" s="4">
        <f>'SURSA G PAG5'!H44</f>
        <v>0</v>
      </c>
      <c r="H44" s="4">
        <f>'SURSA F PAG5'!G44</f>
        <v>0</v>
      </c>
      <c r="I44" s="4">
        <f>'SURSA F PAG5'!H44</f>
        <v>0</v>
      </c>
      <c r="J44" s="4">
        <f>'SURSA F PAG5'!I44</f>
        <v>0</v>
      </c>
      <c r="K44" s="4">
        <f>'SURSA F PAG5'!J44</f>
        <v>0</v>
      </c>
      <c r="L44" s="4">
        <f>'SURSA F PAG5'!K44</f>
        <v>0</v>
      </c>
      <c r="M44" s="5">
        <f>'SURSA F PAG5'!L44</f>
        <v>0</v>
      </c>
      <c r="N44" s="5">
        <f>'SURSA F PAG5'!M44+'SURSA G PAG5'!L44+'SURSA E PAG4'!N44</f>
        <v>0</v>
      </c>
      <c r="O44" s="5">
        <f>'SURSA G PAG5'!M44</f>
        <v>0</v>
      </c>
      <c r="P44" s="6">
        <f>'SURSA G PAG5'!N44</f>
        <v>0</v>
      </c>
      <c r="Q44" s="6">
        <f>'SURSA F PAG5'!O44+'SURSA E PAG4'!P44</f>
        <v>0</v>
      </c>
      <c r="R44" s="6">
        <f>'SURSA F PAG5'!P44+'SURSA E PAG4'!Q44</f>
        <v>0</v>
      </c>
      <c r="S44" s="6">
        <f>'SURSA G PAG5'!P44</f>
        <v>0</v>
      </c>
      <c r="T44" s="6">
        <f>'SURSA G PAG5'!Q44</f>
        <v>0</v>
      </c>
    </row>
    <row r="45" spans="1:20" x14ac:dyDescent="0.2">
      <c r="A45" s="8">
        <v>42</v>
      </c>
      <c r="B45" s="9" t="s">
        <v>44</v>
      </c>
      <c r="C45" s="4">
        <f>'SURSA E PAG4'!J45+'SURSA G PAG5'!D45+'SURSA F PAG5'!C45</f>
        <v>0</v>
      </c>
      <c r="D45" s="4">
        <f>'SURSA E PAG4'!K45+'SURSA G PAG5'!E45+'SURSA F PAG5'!D45</f>
        <v>0</v>
      </c>
      <c r="E45" s="4">
        <f>'SURSA E PAG4'!L45+'SURSA G PAG5'!F45+'SURSA F PAG5'!E45</f>
        <v>0</v>
      </c>
      <c r="F45" s="4">
        <f>'SURSA E PAG4'!M45+'SURSA G PAG5'!G45+'SURSA F PAG5'!F45</f>
        <v>0</v>
      </c>
      <c r="G45" s="4">
        <f>'SURSA G PAG5'!H45</f>
        <v>0</v>
      </c>
      <c r="H45" s="4">
        <f>'SURSA F PAG5'!G45</f>
        <v>0</v>
      </c>
      <c r="I45" s="4">
        <f>'SURSA F PAG5'!H45</f>
        <v>0</v>
      </c>
      <c r="J45" s="4">
        <f>'SURSA F PAG5'!I45</f>
        <v>0</v>
      </c>
      <c r="K45" s="4">
        <f>'SURSA F PAG5'!J45</f>
        <v>0</v>
      </c>
      <c r="L45" s="4">
        <f>'SURSA F PAG5'!K45</f>
        <v>0</v>
      </c>
      <c r="M45" s="5">
        <f>'SURSA F PAG5'!L45</f>
        <v>0</v>
      </c>
      <c r="N45" s="5">
        <f>'SURSA F PAG5'!M45+'SURSA G PAG5'!L45+'SURSA E PAG4'!N45</f>
        <v>0</v>
      </c>
      <c r="O45" s="5">
        <f>'SURSA G PAG5'!M45</f>
        <v>0</v>
      </c>
      <c r="P45" s="6">
        <f>'SURSA G PAG5'!N45</f>
        <v>0</v>
      </c>
      <c r="Q45" s="6">
        <f>'SURSA F PAG5'!O45+'SURSA E PAG4'!P45</f>
        <v>0</v>
      </c>
      <c r="R45" s="6">
        <f>'SURSA F PAG5'!P45+'SURSA E PAG4'!Q45</f>
        <v>0</v>
      </c>
      <c r="S45" s="6">
        <f>'SURSA G PAG5'!P45</f>
        <v>0</v>
      </c>
      <c r="T45" s="6">
        <f>'SURSA G PAG5'!Q45</f>
        <v>0</v>
      </c>
    </row>
    <row r="46" spans="1:20" x14ac:dyDescent="0.2">
      <c r="A46" s="8">
        <v>43</v>
      </c>
      <c r="B46" s="9" t="s">
        <v>45</v>
      </c>
      <c r="C46" s="4">
        <f>'SURSA E PAG4'!J46+'SURSA G PAG5'!D46+'SURSA F PAG5'!C46</f>
        <v>0</v>
      </c>
      <c r="D46" s="4">
        <f>'SURSA E PAG4'!K46+'SURSA G PAG5'!E46+'SURSA F PAG5'!D46</f>
        <v>0</v>
      </c>
      <c r="E46" s="4">
        <f>'SURSA E PAG4'!L46+'SURSA G PAG5'!F46+'SURSA F PAG5'!E46</f>
        <v>0</v>
      </c>
      <c r="F46" s="4">
        <f>'SURSA E PAG4'!M46+'SURSA G PAG5'!G46+'SURSA F PAG5'!F46</f>
        <v>0</v>
      </c>
      <c r="G46" s="4">
        <f>'SURSA G PAG5'!H46</f>
        <v>0</v>
      </c>
      <c r="H46" s="4">
        <f>'SURSA F PAG5'!G46</f>
        <v>0</v>
      </c>
      <c r="I46" s="4">
        <f>'SURSA F PAG5'!H46</f>
        <v>0</v>
      </c>
      <c r="J46" s="4">
        <f>'SURSA F PAG5'!I46</f>
        <v>0</v>
      </c>
      <c r="K46" s="4">
        <f>'SURSA F PAG5'!J46</f>
        <v>0</v>
      </c>
      <c r="L46" s="4">
        <f>'SURSA F PAG5'!K46</f>
        <v>0</v>
      </c>
      <c r="M46" s="5">
        <f>'SURSA F PAG5'!L46</f>
        <v>0</v>
      </c>
      <c r="N46" s="5">
        <f>'SURSA F PAG5'!M46+'SURSA G PAG5'!L46+'SURSA E PAG4'!N46</f>
        <v>0</v>
      </c>
      <c r="O46" s="5">
        <f>'SURSA G PAG5'!M46</f>
        <v>0</v>
      </c>
      <c r="P46" s="6">
        <f>'SURSA G PAG5'!N46</f>
        <v>0</v>
      </c>
      <c r="Q46" s="6">
        <f>'SURSA F PAG5'!O46+'SURSA E PAG4'!P46</f>
        <v>0</v>
      </c>
      <c r="R46" s="6">
        <f>'SURSA F PAG5'!P46+'SURSA E PAG4'!Q46</f>
        <v>0</v>
      </c>
      <c r="S46" s="6">
        <f>'SURSA G PAG5'!P46</f>
        <v>0</v>
      </c>
      <c r="T46" s="6">
        <f>'SURSA G PAG5'!Q46</f>
        <v>0</v>
      </c>
    </row>
    <row r="47" spans="1:20" x14ac:dyDescent="0.2">
      <c r="A47" s="8">
        <v>44</v>
      </c>
      <c r="B47" s="9" t="s">
        <v>46</v>
      </c>
      <c r="C47" s="4">
        <f>'SURSA E PAG4'!J47+'SURSA G PAG5'!D47+'SURSA F PAG5'!C47</f>
        <v>0</v>
      </c>
      <c r="D47" s="4">
        <f>'SURSA E PAG4'!K47+'SURSA G PAG5'!E47+'SURSA F PAG5'!D47</f>
        <v>0</v>
      </c>
      <c r="E47" s="4">
        <f>'SURSA E PAG4'!L47+'SURSA G PAG5'!F47+'SURSA F PAG5'!E47</f>
        <v>0</v>
      </c>
      <c r="F47" s="4">
        <f>'SURSA E PAG4'!M47+'SURSA G PAG5'!G47+'SURSA F PAG5'!F47</f>
        <v>0</v>
      </c>
      <c r="G47" s="4">
        <f>'SURSA G PAG5'!H47</f>
        <v>0</v>
      </c>
      <c r="H47" s="4">
        <f>'SURSA F PAG5'!G47</f>
        <v>0</v>
      </c>
      <c r="I47" s="4">
        <f>'SURSA F PAG5'!H47</f>
        <v>0</v>
      </c>
      <c r="J47" s="4">
        <f>'SURSA F PAG5'!I47</f>
        <v>0</v>
      </c>
      <c r="K47" s="4">
        <f>'SURSA F PAG5'!J47</f>
        <v>0</v>
      </c>
      <c r="L47" s="4">
        <f>'SURSA F PAG5'!K47</f>
        <v>0</v>
      </c>
      <c r="M47" s="5">
        <f>'SURSA F PAG5'!L47</f>
        <v>0</v>
      </c>
      <c r="N47" s="5">
        <f>'SURSA F PAG5'!M47+'SURSA G PAG5'!L47+'SURSA E PAG4'!N47</f>
        <v>0</v>
      </c>
      <c r="O47" s="5">
        <f>'SURSA G PAG5'!M47</f>
        <v>0</v>
      </c>
      <c r="P47" s="6">
        <f>'SURSA G PAG5'!N47</f>
        <v>0</v>
      </c>
      <c r="Q47" s="6">
        <f>'SURSA F PAG5'!O47+'SURSA E PAG4'!P47</f>
        <v>0</v>
      </c>
      <c r="R47" s="6">
        <f>'SURSA F PAG5'!P47+'SURSA E PAG4'!Q47</f>
        <v>0</v>
      </c>
      <c r="S47" s="6">
        <f>'SURSA G PAG5'!P47</f>
        <v>0</v>
      </c>
      <c r="T47" s="6">
        <f>'SURSA G PAG5'!Q47</f>
        <v>0</v>
      </c>
    </row>
    <row r="48" spans="1:20" x14ac:dyDescent="0.2">
      <c r="A48" s="8">
        <v>45</v>
      </c>
      <c r="B48" s="9" t="s">
        <v>47</v>
      </c>
      <c r="C48" s="4">
        <f>'SURSA E PAG4'!J48+'SURSA G PAG5'!D48+'SURSA F PAG5'!C48</f>
        <v>0</v>
      </c>
      <c r="D48" s="4">
        <f>'SURSA E PAG4'!K48+'SURSA G PAG5'!E48+'SURSA F PAG5'!D48</f>
        <v>0</v>
      </c>
      <c r="E48" s="4">
        <f>'SURSA E PAG4'!L48+'SURSA G PAG5'!F48+'SURSA F PAG5'!E48</f>
        <v>0</v>
      </c>
      <c r="F48" s="4">
        <f>'SURSA E PAG4'!M48+'SURSA G PAG5'!G48+'SURSA F PAG5'!F48</f>
        <v>0</v>
      </c>
      <c r="G48" s="4">
        <f>'SURSA G PAG5'!H48</f>
        <v>0</v>
      </c>
      <c r="H48" s="4">
        <f>'SURSA F PAG5'!G48</f>
        <v>0</v>
      </c>
      <c r="I48" s="4">
        <f>'SURSA F PAG5'!H48</f>
        <v>0</v>
      </c>
      <c r="J48" s="4">
        <f>'SURSA F PAG5'!I48</f>
        <v>0</v>
      </c>
      <c r="K48" s="4">
        <f>'SURSA F PAG5'!J48</f>
        <v>0</v>
      </c>
      <c r="L48" s="4">
        <f>'SURSA F PAG5'!K48</f>
        <v>0</v>
      </c>
      <c r="M48" s="5">
        <f>'SURSA F PAG5'!L48</f>
        <v>0</v>
      </c>
      <c r="N48" s="5">
        <f>'SURSA F PAG5'!M48+'SURSA G PAG5'!L48+'SURSA E PAG4'!N48</f>
        <v>0</v>
      </c>
      <c r="O48" s="5">
        <f>'SURSA G PAG5'!M48</f>
        <v>0</v>
      </c>
      <c r="P48" s="6">
        <f>'SURSA G PAG5'!N48</f>
        <v>0</v>
      </c>
      <c r="Q48" s="6">
        <f>'SURSA F PAG5'!O48+'SURSA E PAG4'!P48</f>
        <v>0</v>
      </c>
      <c r="R48" s="6">
        <f>'SURSA F PAG5'!P48+'SURSA E PAG4'!Q48</f>
        <v>0</v>
      </c>
      <c r="S48" s="6">
        <f>'SURSA G PAG5'!P48</f>
        <v>0</v>
      </c>
      <c r="T48" s="6">
        <f>'SURSA G PAG5'!Q48</f>
        <v>0</v>
      </c>
    </row>
    <row r="49" spans="1:20" x14ac:dyDescent="0.2">
      <c r="A49" s="8">
        <v>46</v>
      </c>
      <c r="B49" s="9" t="s">
        <v>48</v>
      </c>
      <c r="C49" s="4">
        <f>'SURSA E PAG4'!J49+'SURSA G PAG5'!D49+'SURSA F PAG5'!C49</f>
        <v>0</v>
      </c>
      <c r="D49" s="4">
        <f>'SURSA E PAG4'!K49+'SURSA G PAG5'!E49+'SURSA F PAG5'!D49</f>
        <v>0</v>
      </c>
      <c r="E49" s="4">
        <f>'SURSA E PAG4'!L49+'SURSA G PAG5'!F49+'SURSA F PAG5'!E49</f>
        <v>0</v>
      </c>
      <c r="F49" s="4">
        <f>'SURSA E PAG4'!M49+'SURSA G PAG5'!G49+'SURSA F PAG5'!F49</f>
        <v>0</v>
      </c>
      <c r="G49" s="4">
        <f>'SURSA G PAG5'!H49</f>
        <v>0</v>
      </c>
      <c r="H49" s="4">
        <f>'SURSA F PAG5'!G49</f>
        <v>0</v>
      </c>
      <c r="I49" s="4">
        <f>'SURSA F PAG5'!H49</f>
        <v>0</v>
      </c>
      <c r="J49" s="4">
        <f>'SURSA F PAG5'!I49</f>
        <v>0</v>
      </c>
      <c r="K49" s="4">
        <f>'SURSA F PAG5'!J49</f>
        <v>0</v>
      </c>
      <c r="L49" s="4">
        <f>'SURSA F PAG5'!K49</f>
        <v>0</v>
      </c>
      <c r="M49" s="5">
        <f>'SURSA F PAG5'!L49</f>
        <v>0</v>
      </c>
      <c r="N49" s="5">
        <f>'SURSA F PAG5'!M49+'SURSA G PAG5'!L49+'SURSA E PAG4'!N49</f>
        <v>0</v>
      </c>
      <c r="O49" s="5">
        <f>'SURSA G PAG5'!M49</f>
        <v>0</v>
      </c>
      <c r="P49" s="6">
        <f>'SURSA G PAG5'!N49</f>
        <v>0</v>
      </c>
      <c r="Q49" s="6">
        <f>'SURSA F PAG5'!O49+'SURSA E PAG4'!P49</f>
        <v>0</v>
      </c>
      <c r="R49" s="6">
        <f>'SURSA F PAG5'!P49+'SURSA E PAG4'!Q49</f>
        <v>0</v>
      </c>
      <c r="S49" s="6">
        <f>'SURSA G PAG5'!P49</f>
        <v>0</v>
      </c>
      <c r="T49" s="6">
        <f>'SURSA G PAG5'!Q49</f>
        <v>0</v>
      </c>
    </row>
    <row r="50" spans="1:20" x14ac:dyDescent="0.2">
      <c r="A50" s="8">
        <v>47</v>
      </c>
      <c r="B50" s="9" t="s">
        <v>49</v>
      </c>
      <c r="C50" s="4">
        <f>'SURSA E PAG4'!J50+'SURSA G PAG5'!D50+'SURSA F PAG5'!C50</f>
        <v>0</v>
      </c>
      <c r="D50" s="4">
        <f>'SURSA E PAG4'!K50+'SURSA G PAG5'!E50+'SURSA F PAG5'!D50</f>
        <v>0</v>
      </c>
      <c r="E50" s="4">
        <f>'SURSA E PAG4'!L50+'SURSA G PAG5'!F50+'SURSA F PAG5'!E50</f>
        <v>0</v>
      </c>
      <c r="F50" s="4">
        <f>'SURSA E PAG4'!M50+'SURSA G PAG5'!G50+'SURSA F PAG5'!F50</f>
        <v>0</v>
      </c>
      <c r="G50" s="4">
        <f>'SURSA G PAG5'!H50</f>
        <v>0</v>
      </c>
      <c r="H50" s="4">
        <f>'SURSA F PAG5'!G50</f>
        <v>0</v>
      </c>
      <c r="I50" s="4">
        <f>'SURSA F PAG5'!H50</f>
        <v>0</v>
      </c>
      <c r="J50" s="4">
        <f>'SURSA F PAG5'!I50</f>
        <v>0</v>
      </c>
      <c r="K50" s="4">
        <f>'SURSA F PAG5'!J50</f>
        <v>0</v>
      </c>
      <c r="L50" s="4">
        <f>'SURSA F PAG5'!K50</f>
        <v>0</v>
      </c>
      <c r="M50" s="5">
        <f>'SURSA F PAG5'!L50</f>
        <v>0</v>
      </c>
      <c r="N50" s="5">
        <f>'SURSA F PAG5'!M50+'SURSA G PAG5'!L50+'SURSA E PAG4'!N50</f>
        <v>0</v>
      </c>
      <c r="O50" s="5">
        <f>'SURSA G PAG5'!M50</f>
        <v>0</v>
      </c>
      <c r="P50" s="6">
        <f>'SURSA G PAG5'!N50</f>
        <v>0</v>
      </c>
      <c r="Q50" s="6">
        <f>'SURSA F PAG5'!O50+'SURSA E PAG4'!P50</f>
        <v>0</v>
      </c>
      <c r="R50" s="6">
        <f>'SURSA F PAG5'!P50+'SURSA E PAG4'!Q50</f>
        <v>0</v>
      </c>
      <c r="S50" s="6">
        <f>'SURSA G PAG5'!P50</f>
        <v>0</v>
      </c>
      <c r="T50" s="6">
        <f>'SURSA G PAG5'!Q50</f>
        <v>0</v>
      </c>
    </row>
    <row r="51" spans="1:20" x14ac:dyDescent="0.2">
      <c r="A51" s="8">
        <v>48</v>
      </c>
      <c r="B51" s="9" t="s">
        <v>50</v>
      </c>
      <c r="C51" s="4">
        <f>'SURSA E PAG4'!J51+'SURSA G PAG5'!D51+'SURSA F PAG5'!C51</f>
        <v>0</v>
      </c>
      <c r="D51" s="4">
        <f>'SURSA E PAG4'!K51+'SURSA G PAG5'!E51+'SURSA F PAG5'!D51</f>
        <v>0</v>
      </c>
      <c r="E51" s="4">
        <f>'SURSA E PAG4'!L51+'SURSA G PAG5'!F51+'SURSA F PAG5'!E51</f>
        <v>0</v>
      </c>
      <c r="F51" s="4">
        <f>'SURSA E PAG4'!M51+'SURSA G PAG5'!G51+'SURSA F PAG5'!F51</f>
        <v>0</v>
      </c>
      <c r="G51" s="4">
        <f>'SURSA G PAG5'!H51</f>
        <v>0</v>
      </c>
      <c r="H51" s="4">
        <f>'SURSA F PAG5'!G51</f>
        <v>0</v>
      </c>
      <c r="I51" s="4">
        <f>'SURSA F PAG5'!H51</f>
        <v>0</v>
      </c>
      <c r="J51" s="4">
        <f>'SURSA F PAG5'!I51</f>
        <v>0</v>
      </c>
      <c r="K51" s="4">
        <f>'SURSA F PAG5'!J51</f>
        <v>0</v>
      </c>
      <c r="L51" s="4">
        <f>'SURSA F PAG5'!K51</f>
        <v>0</v>
      </c>
      <c r="M51" s="5">
        <f>'SURSA F PAG5'!L51</f>
        <v>0</v>
      </c>
      <c r="N51" s="5">
        <f>'SURSA F PAG5'!M51+'SURSA G PAG5'!L51+'SURSA E PAG4'!N51</f>
        <v>0</v>
      </c>
      <c r="O51" s="5">
        <f>'SURSA G PAG5'!M51</f>
        <v>0</v>
      </c>
      <c r="P51" s="6">
        <f>'SURSA G PAG5'!N51</f>
        <v>0</v>
      </c>
      <c r="Q51" s="6">
        <f>'SURSA F PAG5'!O51+'SURSA E PAG4'!P51</f>
        <v>0</v>
      </c>
      <c r="R51" s="6">
        <f>'SURSA F PAG5'!P51+'SURSA E PAG4'!Q51</f>
        <v>0</v>
      </c>
      <c r="S51" s="6">
        <f>'SURSA G PAG5'!P51</f>
        <v>0</v>
      </c>
      <c r="T51" s="6">
        <f>'SURSA G PAG5'!Q51</f>
        <v>0</v>
      </c>
    </row>
    <row r="52" spans="1:20" x14ac:dyDescent="0.2">
      <c r="A52" s="8">
        <v>49</v>
      </c>
      <c r="B52" s="9" t="s">
        <v>51</v>
      </c>
      <c r="C52" s="4">
        <f>'SURSA E PAG4'!J52+'SURSA G PAG5'!D52+'SURSA F PAG5'!C52</f>
        <v>0</v>
      </c>
      <c r="D52" s="4">
        <f>'SURSA E PAG4'!K52+'SURSA G PAG5'!E52+'SURSA F PAG5'!D52</f>
        <v>0</v>
      </c>
      <c r="E52" s="4">
        <f>'SURSA E PAG4'!L52+'SURSA G PAG5'!F52+'SURSA F PAG5'!E52</f>
        <v>0</v>
      </c>
      <c r="F52" s="4">
        <f>'SURSA E PAG4'!M52+'SURSA G PAG5'!G52+'SURSA F PAG5'!F52</f>
        <v>0</v>
      </c>
      <c r="G52" s="4">
        <f>'SURSA G PAG5'!H52</f>
        <v>0</v>
      </c>
      <c r="H52" s="4">
        <f>'SURSA F PAG5'!G52</f>
        <v>0</v>
      </c>
      <c r="I52" s="4">
        <f>'SURSA F PAG5'!H52</f>
        <v>0</v>
      </c>
      <c r="J52" s="4">
        <f>'SURSA F PAG5'!I52</f>
        <v>0</v>
      </c>
      <c r="K52" s="4">
        <f>'SURSA F PAG5'!J52</f>
        <v>0</v>
      </c>
      <c r="L52" s="4">
        <f>'SURSA F PAG5'!K52</f>
        <v>0</v>
      </c>
      <c r="M52" s="5">
        <f>'SURSA F PAG5'!L52</f>
        <v>0</v>
      </c>
      <c r="N52" s="5">
        <f>'SURSA F PAG5'!M52+'SURSA G PAG5'!L52+'SURSA E PAG4'!N52</f>
        <v>0</v>
      </c>
      <c r="O52" s="5">
        <f>'SURSA G PAG5'!M52</f>
        <v>0</v>
      </c>
      <c r="P52" s="6">
        <f>'SURSA G PAG5'!N52</f>
        <v>0</v>
      </c>
      <c r="Q52" s="6">
        <f>'SURSA F PAG5'!O52+'SURSA E PAG4'!P52</f>
        <v>0</v>
      </c>
      <c r="R52" s="6">
        <f>'SURSA F PAG5'!P52+'SURSA E PAG4'!Q52</f>
        <v>0</v>
      </c>
      <c r="S52" s="6">
        <f>'SURSA G PAG5'!P52</f>
        <v>0</v>
      </c>
      <c r="T52" s="6">
        <f>'SURSA G PAG5'!Q52</f>
        <v>0</v>
      </c>
    </row>
    <row r="53" spans="1:20" x14ac:dyDescent="0.2">
      <c r="A53" s="8">
        <v>50</v>
      </c>
      <c r="B53" s="9" t="s">
        <v>52</v>
      </c>
      <c r="C53" s="4">
        <f>'SURSA E PAG4'!J53+'SURSA G PAG5'!D53+'SURSA F PAG5'!C53</f>
        <v>0</v>
      </c>
      <c r="D53" s="4">
        <f>'SURSA E PAG4'!K53+'SURSA G PAG5'!E53+'SURSA F PAG5'!D53</f>
        <v>0</v>
      </c>
      <c r="E53" s="4">
        <f>'SURSA E PAG4'!L53+'SURSA G PAG5'!F53+'SURSA F PAG5'!E53</f>
        <v>0</v>
      </c>
      <c r="F53" s="4">
        <f>'SURSA E PAG4'!M53+'SURSA G PAG5'!G53+'SURSA F PAG5'!F53</f>
        <v>0</v>
      </c>
      <c r="G53" s="4">
        <f>'SURSA G PAG5'!H53</f>
        <v>0</v>
      </c>
      <c r="H53" s="4">
        <f>'SURSA F PAG5'!G53</f>
        <v>0</v>
      </c>
      <c r="I53" s="4">
        <f>'SURSA F PAG5'!H53</f>
        <v>0</v>
      </c>
      <c r="J53" s="4">
        <f>'SURSA F PAG5'!I53</f>
        <v>0</v>
      </c>
      <c r="K53" s="4">
        <f>'SURSA F PAG5'!J53</f>
        <v>0</v>
      </c>
      <c r="L53" s="4">
        <f>'SURSA F PAG5'!K53</f>
        <v>0</v>
      </c>
      <c r="M53" s="5">
        <f>'SURSA F PAG5'!L53</f>
        <v>0</v>
      </c>
      <c r="N53" s="5">
        <f>'SURSA F PAG5'!M53+'SURSA G PAG5'!L53+'SURSA E PAG4'!N53</f>
        <v>0</v>
      </c>
      <c r="O53" s="5">
        <f>'SURSA G PAG5'!M53</f>
        <v>0</v>
      </c>
      <c r="P53" s="6">
        <f>'SURSA G PAG5'!N53</f>
        <v>0</v>
      </c>
      <c r="Q53" s="6">
        <f>'SURSA F PAG5'!O53+'SURSA E PAG4'!P53</f>
        <v>0</v>
      </c>
      <c r="R53" s="6">
        <f>'SURSA F PAG5'!P53+'SURSA E PAG4'!Q53</f>
        <v>0</v>
      </c>
      <c r="S53" s="6">
        <f>'SURSA G PAG5'!P53</f>
        <v>0</v>
      </c>
      <c r="T53" s="6">
        <f>'SURSA G PAG5'!Q53</f>
        <v>0</v>
      </c>
    </row>
    <row r="54" spans="1:20" x14ac:dyDescent="0.2">
      <c r="A54" s="8">
        <v>51</v>
      </c>
      <c r="B54" s="9" t="s">
        <v>53</v>
      </c>
      <c r="C54" s="4">
        <f>'SURSA E PAG4'!J54+'SURSA G PAG5'!D54+'SURSA F PAG5'!C54</f>
        <v>0</v>
      </c>
      <c r="D54" s="4">
        <f>'SURSA E PAG4'!K54+'SURSA G PAG5'!E54+'SURSA F PAG5'!D54</f>
        <v>0</v>
      </c>
      <c r="E54" s="4">
        <f>'SURSA E PAG4'!L54+'SURSA G PAG5'!F54+'SURSA F PAG5'!E54</f>
        <v>0</v>
      </c>
      <c r="F54" s="4">
        <f>'SURSA E PAG4'!M54+'SURSA G PAG5'!G54+'SURSA F PAG5'!F54</f>
        <v>0</v>
      </c>
      <c r="G54" s="4">
        <f>'SURSA G PAG5'!H54</f>
        <v>0</v>
      </c>
      <c r="H54" s="4">
        <f>'SURSA F PAG5'!G54</f>
        <v>0</v>
      </c>
      <c r="I54" s="4">
        <f>'SURSA F PAG5'!H54</f>
        <v>0</v>
      </c>
      <c r="J54" s="4">
        <f>'SURSA F PAG5'!I54</f>
        <v>0</v>
      </c>
      <c r="K54" s="4">
        <f>'SURSA F PAG5'!J54</f>
        <v>0</v>
      </c>
      <c r="L54" s="4">
        <f>'SURSA F PAG5'!K54</f>
        <v>0</v>
      </c>
      <c r="M54" s="5">
        <f>'SURSA F PAG5'!L54</f>
        <v>0</v>
      </c>
      <c r="N54" s="5">
        <f>'SURSA F PAG5'!M54+'SURSA G PAG5'!L54+'SURSA E PAG4'!N54</f>
        <v>0</v>
      </c>
      <c r="O54" s="5">
        <f>'SURSA G PAG5'!M54</f>
        <v>0</v>
      </c>
      <c r="P54" s="6">
        <f>'SURSA G PAG5'!N54</f>
        <v>0</v>
      </c>
      <c r="Q54" s="6">
        <f>'SURSA F PAG5'!O54+'SURSA E PAG4'!P54</f>
        <v>0</v>
      </c>
      <c r="R54" s="6">
        <f>'SURSA F PAG5'!P54+'SURSA E PAG4'!Q54</f>
        <v>0</v>
      </c>
      <c r="S54" s="6">
        <f>'SURSA G PAG5'!P54</f>
        <v>0</v>
      </c>
      <c r="T54" s="6">
        <f>'SURSA G PAG5'!Q54</f>
        <v>0</v>
      </c>
    </row>
    <row r="55" spans="1:20" x14ac:dyDescent="0.2">
      <c r="A55" s="8">
        <v>52</v>
      </c>
      <c r="B55" s="9" t="s">
        <v>54</v>
      </c>
      <c r="C55" s="4">
        <f>'SURSA E PAG4'!J55+'SURSA G PAG5'!D55+'SURSA F PAG5'!C55</f>
        <v>0</v>
      </c>
      <c r="D55" s="4">
        <f>'SURSA E PAG4'!K55+'SURSA G PAG5'!E55+'SURSA F PAG5'!D55</f>
        <v>0</v>
      </c>
      <c r="E55" s="4">
        <f>'SURSA E PAG4'!L55+'SURSA G PAG5'!F55+'SURSA F PAG5'!E55</f>
        <v>0</v>
      </c>
      <c r="F55" s="4">
        <f>'SURSA E PAG4'!M55+'SURSA G PAG5'!G55+'SURSA F PAG5'!F55</f>
        <v>0</v>
      </c>
      <c r="G55" s="4">
        <f>'SURSA G PAG5'!H55</f>
        <v>0</v>
      </c>
      <c r="H55" s="4">
        <f>'SURSA F PAG5'!G55</f>
        <v>0</v>
      </c>
      <c r="I55" s="4">
        <f>'SURSA F PAG5'!H55</f>
        <v>0</v>
      </c>
      <c r="J55" s="4">
        <f>'SURSA F PAG5'!I55</f>
        <v>0</v>
      </c>
      <c r="K55" s="4">
        <f>'SURSA F PAG5'!J55</f>
        <v>0</v>
      </c>
      <c r="L55" s="4">
        <f>'SURSA F PAG5'!K55</f>
        <v>0</v>
      </c>
      <c r="M55" s="5">
        <f>'SURSA F PAG5'!L55</f>
        <v>0</v>
      </c>
      <c r="N55" s="5">
        <f>'SURSA F PAG5'!M55+'SURSA G PAG5'!L55+'SURSA E PAG4'!N55</f>
        <v>0</v>
      </c>
      <c r="O55" s="5">
        <f>'SURSA G PAG5'!M55</f>
        <v>0</v>
      </c>
      <c r="P55" s="6">
        <f>'SURSA G PAG5'!N55</f>
        <v>0</v>
      </c>
      <c r="Q55" s="6">
        <f>'SURSA F PAG5'!O55+'SURSA E PAG4'!P55</f>
        <v>0</v>
      </c>
      <c r="R55" s="6">
        <f>'SURSA F PAG5'!P55+'SURSA E PAG4'!Q55</f>
        <v>0</v>
      </c>
      <c r="S55" s="6">
        <f>'SURSA G PAG5'!P55</f>
        <v>0</v>
      </c>
      <c r="T55" s="6">
        <f>'SURSA G PAG5'!Q55</f>
        <v>0</v>
      </c>
    </row>
    <row r="56" spans="1:20" x14ac:dyDescent="0.2">
      <c r="A56" s="8">
        <v>53</v>
      </c>
      <c r="B56" s="9" t="s">
        <v>55</v>
      </c>
      <c r="C56" s="4">
        <f>'SURSA E PAG4'!J56+'SURSA G PAG5'!D56+'SURSA F PAG5'!C56</f>
        <v>0</v>
      </c>
      <c r="D56" s="4">
        <f>'SURSA E PAG4'!K56+'SURSA G PAG5'!E56+'SURSA F PAG5'!D56</f>
        <v>0</v>
      </c>
      <c r="E56" s="4">
        <f>'SURSA E PAG4'!L56+'SURSA G PAG5'!F56+'SURSA F PAG5'!E56</f>
        <v>0</v>
      </c>
      <c r="F56" s="4">
        <f>'SURSA E PAG4'!M56+'SURSA G PAG5'!G56+'SURSA F PAG5'!F56</f>
        <v>0</v>
      </c>
      <c r="G56" s="4">
        <f>'SURSA G PAG5'!H56</f>
        <v>0</v>
      </c>
      <c r="H56" s="4">
        <f>'SURSA F PAG5'!G56</f>
        <v>0</v>
      </c>
      <c r="I56" s="4">
        <f>'SURSA F PAG5'!H56</f>
        <v>0</v>
      </c>
      <c r="J56" s="4">
        <f>'SURSA F PAG5'!I56</f>
        <v>0</v>
      </c>
      <c r="K56" s="4">
        <f>'SURSA F PAG5'!J56</f>
        <v>0</v>
      </c>
      <c r="L56" s="4">
        <f>'SURSA F PAG5'!K56</f>
        <v>0</v>
      </c>
      <c r="M56" s="5">
        <f>'SURSA F PAG5'!L56</f>
        <v>0</v>
      </c>
      <c r="N56" s="5">
        <f>'SURSA F PAG5'!M56+'SURSA G PAG5'!L56+'SURSA E PAG4'!N56</f>
        <v>0</v>
      </c>
      <c r="O56" s="5">
        <f>'SURSA G PAG5'!M56</f>
        <v>0</v>
      </c>
      <c r="P56" s="6">
        <f>'SURSA G PAG5'!N56</f>
        <v>0</v>
      </c>
      <c r="Q56" s="6">
        <f>'SURSA F PAG5'!O56+'SURSA E PAG4'!P56</f>
        <v>0</v>
      </c>
      <c r="R56" s="6">
        <f>'SURSA F PAG5'!P56+'SURSA E PAG4'!Q56</f>
        <v>0</v>
      </c>
      <c r="S56" s="6">
        <f>'SURSA G PAG5'!P56</f>
        <v>0</v>
      </c>
      <c r="T56" s="6">
        <f>'SURSA G PAG5'!Q56</f>
        <v>0</v>
      </c>
    </row>
    <row r="57" spans="1:20" x14ac:dyDescent="0.2">
      <c r="A57" s="8">
        <v>54</v>
      </c>
      <c r="B57" s="9" t="s">
        <v>56</v>
      </c>
      <c r="C57" s="4">
        <f>'SURSA E PAG4'!J57+'SURSA G PAG5'!D57+'SURSA F PAG5'!C57</f>
        <v>0</v>
      </c>
      <c r="D57" s="4">
        <f>'SURSA E PAG4'!K57+'SURSA G PAG5'!E57+'SURSA F PAG5'!D57</f>
        <v>0</v>
      </c>
      <c r="E57" s="4">
        <f>'SURSA E PAG4'!L57+'SURSA G PAG5'!F57+'SURSA F PAG5'!E57</f>
        <v>0</v>
      </c>
      <c r="F57" s="4">
        <f>'SURSA E PAG4'!M57+'SURSA G PAG5'!G57+'SURSA F PAG5'!F57</f>
        <v>0</v>
      </c>
      <c r="G57" s="4">
        <f>'SURSA G PAG5'!H57</f>
        <v>0</v>
      </c>
      <c r="H57" s="4">
        <f>'SURSA F PAG5'!G57</f>
        <v>0</v>
      </c>
      <c r="I57" s="4">
        <f>'SURSA F PAG5'!H57</f>
        <v>0</v>
      </c>
      <c r="J57" s="4">
        <f>'SURSA F PAG5'!I57</f>
        <v>0</v>
      </c>
      <c r="K57" s="4">
        <f>'SURSA F PAG5'!J57</f>
        <v>0</v>
      </c>
      <c r="L57" s="4">
        <f>'SURSA F PAG5'!K57</f>
        <v>0</v>
      </c>
      <c r="M57" s="5">
        <f>'SURSA F PAG5'!L57</f>
        <v>0</v>
      </c>
      <c r="N57" s="5">
        <f>'SURSA F PAG5'!M57+'SURSA G PAG5'!L57+'SURSA E PAG4'!N57</f>
        <v>0</v>
      </c>
      <c r="O57" s="5">
        <f>'SURSA G PAG5'!M57</f>
        <v>0</v>
      </c>
      <c r="P57" s="6">
        <f>'SURSA G PAG5'!N57</f>
        <v>0</v>
      </c>
      <c r="Q57" s="6">
        <f>'SURSA F PAG5'!O57+'SURSA E PAG4'!P57</f>
        <v>0</v>
      </c>
      <c r="R57" s="6">
        <f>'SURSA F PAG5'!P57+'SURSA E PAG4'!Q57</f>
        <v>0</v>
      </c>
      <c r="S57" s="6">
        <f>'SURSA G PAG5'!P57</f>
        <v>0</v>
      </c>
      <c r="T57" s="6">
        <f>'SURSA G PAG5'!Q57</f>
        <v>0</v>
      </c>
    </row>
    <row r="58" spans="1:20" x14ac:dyDescent="0.2">
      <c r="A58" s="8">
        <v>55</v>
      </c>
      <c r="B58" s="9" t="s">
        <v>57</v>
      </c>
      <c r="C58" s="4">
        <f>'SURSA E PAG4'!J58+'SURSA G PAG5'!D58+'SURSA F PAG5'!C58</f>
        <v>0</v>
      </c>
      <c r="D58" s="4">
        <f>'SURSA E PAG4'!K58+'SURSA G PAG5'!E58+'SURSA F PAG5'!D58</f>
        <v>0</v>
      </c>
      <c r="E58" s="4">
        <f>'SURSA E PAG4'!L58+'SURSA G PAG5'!F58+'SURSA F PAG5'!E58</f>
        <v>0</v>
      </c>
      <c r="F58" s="4">
        <f>'SURSA E PAG4'!M58+'SURSA G PAG5'!G58+'SURSA F PAG5'!F58</f>
        <v>0</v>
      </c>
      <c r="G58" s="4">
        <f>'SURSA G PAG5'!H58</f>
        <v>0</v>
      </c>
      <c r="H58" s="4">
        <f>'SURSA F PAG5'!G58</f>
        <v>0</v>
      </c>
      <c r="I58" s="4">
        <f>'SURSA F PAG5'!H58</f>
        <v>0</v>
      </c>
      <c r="J58" s="4">
        <f>'SURSA F PAG5'!I58</f>
        <v>0</v>
      </c>
      <c r="K58" s="4">
        <f>'SURSA F PAG5'!J58</f>
        <v>0</v>
      </c>
      <c r="L58" s="4">
        <f>'SURSA F PAG5'!K58</f>
        <v>0</v>
      </c>
      <c r="M58" s="5">
        <f>'SURSA F PAG5'!L58</f>
        <v>0</v>
      </c>
      <c r="N58" s="5">
        <f>'SURSA F PAG5'!M58+'SURSA G PAG5'!L58+'SURSA E PAG4'!N58</f>
        <v>0</v>
      </c>
      <c r="O58" s="5">
        <f>'SURSA G PAG5'!M58</f>
        <v>0</v>
      </c>
      <c r="P58" s="6">
        <f>'SURSA G PAG5'!N58</f>
        <v>0</v>
      </c>
      <c r="Q58" s="6">
        <f>'SURSA F PAG5'!O58+'SURSA E PAG4'!P58</f>
        <v>0</v>
      </c>
      <c r="R58" s="6">
        <f>'SURSA F PAG5'!P58+'SURSA E PAG4'!Q58</f>
        <v>0</v>
      </c>
      <c r="S58" s="6">
        <f>'SURSA G PAG5'!P58</f>
        <v>0</v>
      </c>
      <c r="T58" s="6">
        <f>'SURSA G PAG5'!Q58</f>
        <v>0</v>
      </c>
    </row>
    <row r="59" spans="1:20" x14ac:dyDescent="0.2">
      <c r="A59" s="8">
        <v>56</v>
      </c>
      <c r="B59" s="9" t="s">
        <v>58</v>
      </c>
      <c r="C59" s="4">
        <f>'SURSA E PAG4'!J59+'SURSA G PAG5'!D59+'SURSA F PAG5'!C59</f>
        <v>0</v>
      </c>
      <c r="D59" s="4">
        <f>'SURSA E PAG4'!K59+'SURSA G PAG5'!E59+'SURSA F PAG5'!D59</f>
        <v>0</v>
      </c>
      <c r="E59" s="4">
        <f>'SURSA E PAG4'!L59+'SURSA G PAG5'!F59+'SURSA F PAG5'!E59</f>
        <v>0</v>
      </c>
      <c r="F59" s="4">
        <f>'SURSA E PAG4'!M59+'SURSA G PAG5'!G59+'SURSA F PAG5'!F59</f>
        <v>0</v>
      </c>
      <c r="G59" s="4">
        <f>'SURSA G PAG5'!H59</f>
        <v>0</v>
      </c>
      <c r="H59" s="4">
        <f>'SURSA F PAG5'!G59</f>
        <v>1578470</v>
      </c>
      <c r="I59" s="4">
        <f>'SURSA F PAG5'!H59</f>
        <v>0</v>
      </c>
      <c r="J59" s="4">
        <f>'SURSA F PAG5'!I59</f>
        <v>0</v>
      </c>
      <c r="K59" s="4">
        <f>'SURSA F PAG5'!J59</f>
        <v>0</v>
      </c>
      <c r="L59" s="4">
        <f>'SURSA F PAG5'!K59</f>
        <v>0</v>
      </c>
      <c r="M59" s="5">
        <f>'SURSA F PAG5'!L59</f>
        <v>0</v>
      </c>
      <c r="N59" s="5">
        <f>'SURSA F PAG5'!M59+'SURSA G PAG5'!L59+'SURSA E PAG4'!N59</f>
        <v>0</v>
      </c>
      <c r="O59" s="5">
        <f>'SURSA G PAG5'!M59</f>
        <v>0</v>
      </c>
      <c r="P59" s="6">
        <f>'SURSA G PAG5'!N59</f>
        <v>0</v>
      </c>
      <c r="Q59" s="6">
        <f>'SURSA F PAG5'!O59+'SURSA E PAG4'!P59</f>
        <v>0</v>
      </c>
      <c r="R59" s="6">
        <f>'SURSA F PAG5'!P59+'SURSA E PAG4'!Q59</f>
        <v>0</v>
      </c>
      <c r="S59" s="6">
        <f>'SURSA G PAG5'!P59</f>
        <v>0</v>
      </c>
      <c r="T59" s="6">
        <f>'SURSA G PAG5'!Q59</f>
        <v>0</v>
      </c>
    </row>
    <row r="60" spans="1:20" x14ac:dyDescent="0.2">
      <c r="A60" s="8">
        <v>57</v>
      </c>
      <c r="B60" s="9" t="s">
        <v>59</v>
      </c>
      <c r="C60" s="4">
        <f>'SURSA E PAG4'!J60+'SURSA G PAG5'!D60+'SURSA F PAG5'!C60</f>
        <v>0</v>
      </c>
      <c r="D60" s="4">
        <f>'SURSA E PAG4'!K60+'SURSA G PAG5'!E60+'SURSA F PAG5'!D60</f>
        <v>0</v>
      </c>
      <c r="E60" s="4">
        <f>'SURSA E PAG4'!L60+'SURSA G PAG5'!F60+'SURSA F PAG5'!E60</f>
        <v>0</v>
      </c>
      <c r="F60" s="4">
        <f>'SURSA E PAG4'!M60+'SURSA G PAG5'!G60+'SURSA F PAG5'!F60</f>
        <v>0</v>
      </c>
      <c r="G60" s="4">
        <f>'SURSA G PAG5'!H60</f>
        <v>0</v>
      </c>
      <c r="H60" s="4">
        <f>'SURSA F PAG5'!G60</f>
        <v>0</v>
      </c>
      <c r="I60" s="4">
        <f>'SURSA F PAG5'!H60</f>
        <v>0</v>
      </c>
      <c r="J60" s="4">
        <f>'SURSA F PAG5'!I60</f>
        <v>0</v>
      </c>
      <c r="K60" s="4">
        <f>'SURSA F PAG5'!J60</f>
        <v>0</v>
      </c>
      <c r="L60" s="4">
        <f>'SURSA F PAG5'!K60</f>
        <v>0</v>
      </c>
      <c r="M60" s="5">
        <f>'SURSA F PAG5'!L60</f>
        <v>0</v>
      </c>
      <c r="N60" s="5">
        <f>'SURSA F PAG5'!M60+'SURSA G PAG5'!L60+'SURSA E PAG4'!N60</f>
        <v>0</v>
      </c>
      <c r="O60" s="5">
        <f>'SURSA G PAG5'!M60</f>
        <v>0</v>
      </c>
      <c r="P60" s="6">
        <f>'SURSA G PAG5'!N60</f>
        <v>0</v>
      </c>
      <c r="Q60" s="6">
        <f>'SURSA F PAG5'!O60+'SURSA E PAG4'!P60</f>
        <v>0</v>
      </c>
      <c r="R60" s="6">
        <f>'SURSA F PAG5'!P60+'SURSA E PAG4'!Q60</f>
        <v>0</v>
      </c>
      <c r="S60" s="6">
        <f>'SURSA G PAG5'!P60</f>
        <v>0</v>
      </c>
      <c r="T60" s="6">
        <f>'SURSA G PAG5'!Q60</f>
        <v>0</v>
      </c>
    </row>
    <row r="61" spans="1:20" x14ac:dyDescent="0.2">
      <c r="A61" s="8">
        <v>58</v>
      </c>
      <c r="B61" s="9" t="s">
        <v>60</v>
      </c>
      <c r="C61" s="4">
        <f>'SURSA E PAG4'!J61+'SURSA G PAG5'!D61+'SURSA F PAG5'!C61</f>
        <v>0</v>
      </c>
      <c r="D61" s="4">
        <f>'SURSA E PAG4'!K61+'SURSA G PAG5'!E61+'SURSA F PAG5'!D61</f>
        <v>0</v>
      </c>
      <c r="E61" s="4">
        <f>'SURSA E PAG4'!L61+'SURSA G PAG5'!F61+'SURSA F PAG5'!E61</f>
        <v>0</v>
      </c>
      <c r="F61" s="4">
        <f>'SURSA E PAG4'!M61+'SURSA G PAG5'!G61+'SURSA F PAG5'!F61</f>
        <v>0</v>
      </c>
      <c r="G61" s="4">
        <f>'SURSA G PAG5'!H61</f>
        <v>0</v>
      </c>
      <c r="H61" s="4">
        <f>'SURSA F PAG5'!G61</f>
        <v>0</v>
      </c>
      <c r="I61" s="4">
        <f>'SURSA F PAG5'!H61</f>
        <v>0</v>
      </c>
      <c r="J61" s="4">
        <f>'SURSA F PAG5'!I61</f>
        <v>0</v>
      </c>
      <c r="K61" s="4">
        <f>'SURSA F PAG5'!J61</f>
        <v>0</v>
      </c>
      <c r="L61" s="4">
        <f>'SURSA F PAG5'!K61</f>
        <v>0</v>
      </c>
      <c r="M61" s="5">
        <f>'SURSA F PAG5'!L61</f>
        <v>0</v>
      </c>
      <c r="N61" s="5">
        <f>'SURSA F PAG5'!M61+'SURSA G PAG5'!L61+'SURSA E PAG4'!N61</f>
        <v>0</v>
      </c>
      <c r="O61" s="5">
        <f>'SURSA G PAG5'!M61</f>
        <v>0</v>
      </c>
      <c r="P61" s="6">
        <f>'SURSA G PAG5'!N61</f>
        <v>0</v>
      </c>
      <c r="Q61" s="6">
        <f>'SURSA F PAG5'!O61+'SURSA E PAG4'!P61</f>
        <v>0</v>
      </c>
      <c r="R61" s="6">
        <f>'SURSA F PAG5'!P61+'SURSA E PAG4'!Q61</f>
        <v>0</v>
      </c>
      <c r="S61" s="6">
        <f>'SURSA G PAG5'!P61</f>
        <v>0</v>
      </c>
      <c r="T61" s="6">
        <f>'SURSA G PAG5'!Q61</f>
        <v>0</v>
      </c>
    </row>
    <row r="62" spans="1:20" x14ac:dyDescent="0.2">
      <c r="A62" s="14"/>
      <c r="B62" s="14" t="s">
        <v>61</v>
      </c>
      <c r="C62" s="15">
        <f t="shared" ref="C62:S62" si="0">SUM(C4:C61)</f>
        <v>0</v>
      </c>
      <c r="D62" s="15">
        <f t="shared" si="0"/>
        <v>0</v>
      </c>
      <c r="E62" s="15">
        <f t="shared" si="0"/>
        <v>0</v>
      </c>
      <c r="F62" s="15">
        <f t="shared" si="0"/>
        <v>0</v>
      </c>
      <c r="G62" s="15">
        <f t="shared" si="0"/>
        <v>0</v>
      </c>
      <c r="H62" s="15">
        <f t="shared" si="0"/>
        <v>1578470</v>
      </c>
      <c r="I62" s="15">
        <f t="shared" si="0"/>
        <v>0</v>
      </c>
      <c r="J62" s="15">
        <f t="shared" si="0"/>
        <v>0</v>
      </c>
      <c r="K62" s="15">
        <f t="shared" si="0"/>
        <v>0</v>
      </c>
      <c r="L62" s="15">
        <f t="shared" si="0"/>
        <v>0</v>
      </c>
      <c r="M62" s="15">
        <f t="shared" si="0"/>
        <v>0</v>
      </c>
      <c r="N62" s="15">
        <f t="shared" si="0"/>
        <v>0</v>
      </c>
      <c r="O62" s="15">
        <f t="shared" si="0"/>
        <v>0</v>
      </c>
      <c r="P62" s="16">
        <f t="shared" si="0"/>
        <v>0</v>
      </c>
      <c r="Q62" s="16">
        <f t="shared" si="0"/>
        <v>0</v>
      </c>
      <c r="R62" s="16">
        <f t="shared" si="0"/>
        <v>0</v>
      </c>
      <c r="S62" s="16">
        <f t="shared" si="0"/>
        <v>0</v>
      </c>
      <c r="T62" s="16">
        <f t="shared" ref="T62" si="1">SUM(T4:T61)</f>
        <v>0</v>
      </c>
    </row>
    <row r="63" spans="1:20" x14ac:dyDescent="0.2">
      <c r="A63" s="8">
        <v>59</v>
      </c>
      <c r="B63" s="9" t="s">
        <v>62</v>
      </c>
      <c r="C63" s="4">
        <f>'SURSA E PAG4'!J63+'SURSA G PAG5'!D63+'SURSA F PAG5'!C63</f>
        <v>0</v>
      </c>
      <c r="D63" s="4">
        <f>'SURSA E PAG4'!K63+'SURSA G PAG5'!E63+'SURSA F PAG5'!D63</f>
        <v>0</v>
      </c>
      <c r="E63" s="4">
        <f>'SURSA E PAG4'!L63+'SURSA G PAG5'!F63+'SURSA F PAG5'!E63</f>
        <v>380000</v>
      </c>
      <c r="F63" s="4">
        <f>'SURSA E PAG4'!M63+'SURSA G PAG5'!G63+'SURSA F PAG5'!F63</f>
        <v>0</v>
      </c>
      <c r="G63" s="4">
        <f>'SURSA G PAG5'!H63</f>
        <v>0</v>
      </c>
      <c r="H63" s="4">
        <f>'SURSA F PAG5'!G63</f>
        <v>0</v>
      </c>
      <c r="I63" s="4">
        <f>'SURSA F PAG5'!H63</f>
        <v>0</v>
      </c>
      <c r="J63" s="4">
        <f>'SURSA F PAG5'!I63</f>
        <v>0</v>
      </c>
      <c r="K63" s="4">
        <f>'SURSA F PAG5'!J63</f>
        <v>0</v>
      </c>
      <c r="L63" s="4">
        <f>'SURSA F PAG5'!K63</f>
        <v>0</v>
      </c>
      <c r="M63" s="5">
        <f>'SURSA F PAG5'!L63</f>
        <v>0</v>
      </c>
      <c r="N63" s="5">
        <f>'SURSA F PAG5'!M63+'SURSA G PAG5'!L63+'SURSA E PAG4'!N63</f>
        <v>0</v>
      </c>
      <c r="O63" s="5">
        <f>'SURSA G PAG5'!M63</f>
        <v>0</v>
      </c>
      <c r="P63" s="6">
        <f>'SURSA G PAG5'!N63</f>
        <v>0</v>
      </c>
      <c r="Q63" s="6">
        <f>'SURSA F PAG5'!O63+'SURSA E PAG4'!P63</f>
        <v>0</v>
      </c>
      <c r="R63" s="6">
        <f>'SURSA F PAG5'!P63+'SURSA E PAG4'!Q63</f>
        <v>0</v>
      </c>
      <c r="S63" s="6">
        <f>'SURSA G PAG5'!P63</f>
        <v>0</v>
      </c>
      <c r="T63" s="6">
        <f>'SURSA G PAG5'!Q63</f>
        <v>0</v>
      </c>
    </row>
    <row r="64" spans="1:20" x14ac:dyDescent="0.2">
      <c r="A64" s="8">
        <v>60</v>
      </c>
      <c r="B64" s="9" t="s">
        <v>63</v>
      </c>
      <c r="C64" s="4">
        <f>'SURSA E PAG4'!J64+'SURSA G PAG5'!D64+'SURSA F PAG5'!C64</f>
        <v>0</v>
      </c>
      <c r="D64" s="4">
        <f>'SURSA E PAG4'!K64+'SURSA G PAG5'!E64+'SURSA F PAG5'!D64</f>
        <v>0</v>
      </c>
      <c r="E64" s="4">
        <f>'SURSA E PAG4'!L64+'SURSA G PAG5'!F64+'SURSA F PAG5'!E64</f>
        <v>0</v>
      </c>
      <c r="F64" s="4">
        <f>'SURSA E PAG4'!M64+'SURSA G PAG5'!G64+'SURSA F PAG5'!F64</f>
        <v>0</v>
      </c>
      <c r="G64" s="4">
        <f>'SURSA G PAG5'!H64</f>
        <v>0</v>
      </c>
      <c r="H64" s="4">
        <f>'SURSA F PAG5'!G64</f>
        <v>17522230</v>
      </c>
      <c r="I64" s="4">
        <f>'SURSA F PAG5'!H64</f>
        <v>0</v>
      </c>
      <c r="J64" s="4">
        <f>'SURSA F PAG5'!I64</f>
        <v>0</v>
      </c>
      <c r="K64" s="4">
        <f>'SURSA F PAG5'!J64</f>
        <v>0</v>
      </c>
      <c r="L64" s="4">
        <f>'SURSA F PAG5'!K64</f>
        <v>0</v>
      </c>
      <c r="M64" s="5">
        <f>'SURSA F PAG5'!L64</f>
        <v>0</v>
      </c>
      <c r="N64" s="5">
        <f>'SURSA F PAG5'!M64+'SURSA G PAG5'!L64+'SURSA E PAG4'!N64</f>
        <v>0</v>
      </c>
      <c r="O64" s="5">
        <f>'SURSA G PAG5'!M64</f>
        <v>0</v>
      </c>
      <c r="P64" s="6">
        <f>'SURSA G PAG5'!N64</f>
        <v>0</v>
      </c>
      <c r="Q64" s="6">
        <f>'SURSA F PAG5'!O64+'SURSA E PAG4'!P64</f>
        <v>0</v>
      </c>
      <c r="R64" s="6">
        <f>'SURSA F PAG5'!P64+'SURSA E PAG4'!Q64</f>
        <v>0</v>
      </c>
      <c r="S64" s="6">
        <f>'SURSA G PAG5'!P64</f>
        <v>0</v>
      </c>
      <c r="T64" s="6">
        <f>'SURSA G PAG5'!Q64</f>
        <v>0</v>
      </c>
    </row>
    <row r="65" spans="1:20" x14ac:dyDescent="0.2">
      <c r="A65" s="8">
        <v>61</v>
      </c>
      <c r="B65" s="9" t="s">
        <v>64</v>
      </c>
      <c r="C65" s="4">
        <f>'SURSA E PAG4'!J65+'SURSA G PAG5'!D65+'SURSA F PAG5'!C65</f>
        <v>0</v>
      </c>
      <c r="D65" s="4">
        <f>'SURSA E PAG4'!K65+'SURSA G PAG5'!E65+'SURSA F PAG5'!D65</f>
        <v>0</v>
      </c>
      <c r="E65" s="4">
        <f>'SURSA E PAG4'!L65+'SURSA G PAG5'!F65+'SURSA F PAG5'!E65</f>
        <v>0</v>
      </c>
      <c r="F65" s="4">
        <f>'SURSA E PAG4'!M65+'SURSA G PAG5'!G65+'SURSA F PAG5'!F65</f>
        <v>0</v>
      </c>
      <c r="G65" s="4">
        <f>'SURSA G PAG5'!H65</f>
        <v>0</v>
      </c>
      <c r="H65" s="4">
        <f>'SURSA F PAG5'!G65</f>
        <v>19635210</v>
      </c>
      <c r="I65" s="4">
        <f>'SURSA F PAG5'!H65</f>
        <v>0</v>
      </c>
      <c r="J65" s="4">
        <f>'SURSA F PAG5'!I65</f>
        <v>0</v>
      </c>
      <c r="K65" s="4">
        <f>'SURSA F PAG5'!J65</f>
        <v>0</v>
      </c>
      <c r="L65" s="4">
        <f>'SURSA F PAG5'!K65</f>
        <v>0</v>
      </c>
      <c r="M65" s="5">
        <f>'SURSA F PAG5'!L65</f>
        <v>0</v>
      </c>
      <c r="N65" s="5">
        <f>'SURSA F PAG5'!M65+'SURSA G PAG5'!L65+'SURSA E PAG4'!N65</f>
        <v>0</v>
      </c>
      <c r="O65" s="5">
        <f>'SURSA G PAG5'!M65</f>
        <v>0</v>
      </c>
      <c r="P65" s="6">
        <f>'SURSA G PAG5'!N65</f>
        <v>0</v>
      </c>
      <c r="Q65" s="6">
        <f>'SURSA F PAG5'!O65+'SURSA E PAG4'!P65</f>
        <v>0</v>
      </c>
      <c r="R65" s="6">
        <f>'SURSA F PAG5'!P65+'SURSA E PAG4'!Q65</f>
        <v>0</v>
      </c>
      <c r="S65" s="6">
        <f>'SURSA G PAG5'!P65</f>
        <v>0</v>
      </c>
      <c r="T65" s="6">
        <f>'SURSA G PAG5'!Q65</f>
        <v>0</v>
      </c>
    </row>
    <row r="66" spans="1:20" x14ac:dyDescent="0.2">
      <c r="A66" s="8">
        <v>62</v>
      </c>
      <c r="B66" s="9" t="s">
        <v>65</v>
      </c>
      <c r="C66" s="4">
        <f>'SURSA E PAG4'!J66+'SURSA G PAG5'!D66+'SURSA F PAG5'!C66</f>
        <v>0</v>
      </c>
      <c r="D66" s="4">
        <f>'SURSA E PAG4'!K66+'SURSA G PAG5'!E66+'SURSA F PAG5'!D66</f>
        <v>0</v>
      </c>
      <c r="E66" s="4">
        <f>'SURSA E PAG4'!L66+'SURSA G PAG5'!F66+'SURSA F PAG5'!E66</f>
        <v>0</v>
      </c>
      <c r="F66" s="4">
        <f>'SURSA E PAG4'!M66+'SURSA G PAG5'!G66+'SURSA F PAG5'!F66</f>
        <v>0</v>
      </c>
      <c r="G66" s="4">
        <f>'SURSA G PAG5'!H66</f>
        <v>0</v>
      </c>
      <c r="H66" s="4">
        <f>'SURSA F PAG5'!G66</f>
        <v>0</v>
      </c>
      <c r="I66" s="4">
        <f>'SURSA F PAG5'!H66</f>
        <v>0</v>
      </c>
      <c r="J66" s="4">
        <f>'SURSA F PAG5'!I66</f>
        <v>0</v>
      </c>
      <c r="K66" s="4">
        <f>'SURSA F PAG5'!J66</f>
        <v>0</v>
      </c>
      <c r="L66" s="4">
        <f>'SURSA F PAG5'!K66</f>
        <v>0</v>
      </c>
      <c r="M66" s="5">
        <f>'SURSA F PAG5'!L66</f>
        <v>0</v>
      </c>
      <c r="N66" s="5">
        <f>'SURSA F PAG5'!M66+'SURSA G PAG5'!L66+'SURSA E PAG4'!N66</f>
        <v>0</v>
      </c>
      <c r="O66" s="5">
        <f>'SURSA G PAG5'!M66</f>
        <v>0</v>
      </c>
      <c r="P66" s="6">
        <f>'SURSA G PAG5'!N66</f>
        <v>0</v>
      </c>
      <c r="Q66" s="6">
        <f>'SURSA F PAG5'!O66+'SURSA E PAG4'!P66</f>
        <v>0</v>
      </c>
      <c r="R66" s="6">
        <f>'SURSA F PAG5'!P66+'SURSA E PAG4'!Q66</f>
        <v>0</v>
      </c>
      <c r="S66" s="6">
        <f>'SURSA G PAG5'!P66</f>
        <v>0</v>
      </c>
      <c r="T66" s="6">
        <f>'SURSA G PAG5'!Q66</f>
        <v>0</v>
      </c>
    </row>
    <row r="67" spans="1:20" x14ac:dyDescent="0.2">
      <c r="A67" s="8"/>
      <c r="B67" s="8" t="s">
        <v>66</v>
      </c>
      <c r="C67" s="15">
        <f t="shared" ref="C67:S67" si="2">SUM(C64:C66)</f>
        <v>0</v>
      </c>
      <c r="D67" s="15">
        <f t="shared" si="2"/>
        <v>0</v>
      </c>
      <c r="E67" s="16">
        <f t="shared" si="2"/>
        <v>0</v>
      </c>
      <c r="F67" s="16">
        <f t="shared" si="2"/>
        <v>0</v>
      </c>
      <c r="G67" s="16">
        <f t="shared" si="2"/>
        <v>0</v>
      </c>
      <c r="H67" s="16">
        <f t="shared" si="2"/>
        <v>37157440</v>
      </c>
      <c r="I67" s="16">
        <f t="shared" si="2"/>
        <v>0</v>
      </c>
      <c r="J67" s="16">
        <f t="shared" si="2"/>
        <v>0</v>
      </c>
      <c r="K67" s="16">
        <f t="shared" si="2"/>
        <v>0</v>
      </c>
      <c r="L67" s="16">
        <f t="shared" si="2"/>
        <v>0</v>
      </c>
      <c r="M67" s="16">
        <f t="shared" si="2"/>
        <v>0</v>
      </c>
      <c r="N67" s="16">
        <f t="shared" si="2"/>
        <v>0</v>
      </c>
      <c r="O67" s="16">
        <f t="shared" si="2"/>
        <v>0</v>
      </c>
      <c r="P67" s="16">
        <f t="shared" si="2"/>
        <v>0</v>
      </c>
      <c r="Q67" s="16">
        <f t="shared" si="2"/>
        <v>0</v>
      </c>
      <c r="R67" s="16">
        <f t="shared" si="2"/>
        <v>0</v>
      </c>
      <c r="S67" s="16">
        <f t="shared" si="2"/>
        <v>0</v>
      </c>
      <c r="T67" s="16">
        <f t="shared" ref="T67" si="3">SUM(T64:T66)</f>
        <v>0</v>
      </c>
    </row>
    <row r="68" spans="1:20" x14ac:dyDescent="0.2">
      <c r="A68" s="8">
        <v>63</v>
      </c>
      <c r="B68" s="9" t="s">
        <v>67</v>
      </c>
      <c r="C68" s="4">
        <f>'SURSA E PAG4'!J68+'SURSA G PAG5'!D68+'SURSA F PAG5'!C68</f>
        <v>0</v>
      </c>
      <c r="D68" s="4">
        <f>'SURSA E PAG4'!K68+'SURSA G PAG5'!E68+'SURSA F PAG5'!D68</f>
        <v>0</v>
      </c>
      <c r="E68" s="4">
        <f>'SURSA E PAG4'!L68+'SURSA G PAG5'!F68+'SURSA F PAG5'!E68</f>
        <v>1381000</v>
      </c>
      <c r="F68" s="4">
        <f>'SURSA E PAG4'!M68+'SURSA G PAG5'!G68+'SURSA F PAG5'!F68</f>
        <v>0</v>
      </c>
      <c r="G68" s="4">
        <f>'SURSA G PAG5'!H68</f>
        <v>0</v>
      </c>
      <c r="H68" s="4">
        <f>'SURSA F PAG5'!G68</f>
        <v>121205290</v>
      </c>
      <c r="I68" s="4">
        <f>'SURSA F PAG5'!H68</f>
        <v>5055627</v>
      </c>
      <c r="J68" s="4">
        <f>'SURSA F PAG5'!I68</f>
        <v>5055627</v>
      </c>
      <c r="K68" s="4">
        <f>'SURSA F PAG5'!J68</f>
        <v>5055627</v>
      </c>
      <c r="L68" s="4">
        <f>'SURSA F PAG5'!K68</f>
        <v>0</v>
      </c>
      <c r="M68" s="5">
        <f>'SURSA F PAG5'!L68</f>
        <v>0</v>
      </c>
      <c r="N68" s="5">
        <f>'SURSA F PAG5'!M68+'SURSA G PAG5'!L68+'SURSA E PAG4'!N68</f>
        <v>0</v>
      </c>
      <c r="O68" s="5">
        <f>'SURSA G PAG5'!M68</f>
        <v>0</v>
      </c>
      <c r="P68" s="6">
        <f>'SURSA G PAG5'!N68</f>
        <v>0</v>
      </c>
      <c r="Q68" s="6">
        <f>'SURSA F PAG5'!O68+'SURSA E PAG4'!P68</f>
        <v>0</v>
      </c>
      <c r="R68" s="6">
        <f>'SURSA F PAG5'!P68+'SURSA E PAG4'!Q68</f>
        <v>0</v>
      </c>
      <c r="S68" s="6">
        <f>'SURSA G PAG5'!P68</f>
        <v>0</v>
      </c>
      <c r="T68" s="6">
        <f>'SURSA G PAG5'!Q68</f>
        <v>0</v>
      </c>
    </row>
    <row r="69" spans="1:20" x14ac:dyDescent="0.2">
      <c r="A69" s="8"/>
      <c r="B69" s="8" t="s">
        <v>68</v>
      </c>
      <c r="C69" s="15">
        <f t="shared" ref="C69:S69" si="4">C62+C63+C67+C68</f>
        <v>0</v>
      </c>
      <c r="D69" s="15">
        <f t="shared" si="4"/>
        <v>0</v>
      </c>
      <c r="E69" s="15">
        <f t="shared" si="4"/>
        <v>1761000</v>
      </c>
      <c r="F69" s="15">
        <f t="shared" si="4"/>
        <v>0</v>
      </c>
      <c r="G69" s="15">
        <f t="shared" si="4"/>
        <v>0</v>
      </c>
      <c r="H69" s="15">
        <f t="shared" si="4"/>
        <v>159941200</v>
      </c>
      <c r="I69" s="15">
        <f t="shared" si="4"/>
        <v>5055627</v>
      </c>
      <c r="J69" s="15">
        <f t="shared" si="4"/>
        <v>5055627</v>
      </c>
      <c r="K69" s="15">
        <f t="shared" si="4"/>
        <v>5055627</v>
      </c>
      <c r="L69" s="15">
        <f t="shared" si="4"/>
        <v>0</v>
      </c>
      <c r="M69" s="15">
        <f t="shared" si="4"/>
        <v>0</v>
      </c>
      <c r="N69" s="17">
        <f t="shared" si="4"/>
        <v>0</v>
      </c>
      <c r="O69" s="15">
        <f t="shared" si="4"/>
        <v>0</v>
      </c>
      <c r="P69" s="16">
        <f t="shared" si="4"/>
        <v>0</v>
      </c>
      <c r="Q69" s="16">
        <f t="shared" si="4"/>
        <v>0</v>
      </c>
      <c r="R69" s="16">
        <f t="shared" si="4"/>
        <v>0</v>
      </c>
      <c r="S69" s="16">
        <f t="shared" si="4"/>
        <v>0</v>
      </c>
      <c r="T69" s="16">
        <f t="shared" ref="T69" si="5">T62+T63+T67+T68</f>
        <v>0</v>
      </c>
    </row>
    <row r="71" spans="1:20" x14ac:dyDescent="0.2">
      <c r="O71" s="73"/>
    </row>
  </sheetData>
  <mergeCells count="20">
    <mergeCell ref="A1:O1"/>
    <mergeCell ref="A2:A3"/>
    <mergeCell ref="B2:B3"/>
    <mergeCell ref="C2:C3"/>
    <mergeCell ref="E2:E3"/>
    <mergeCell ref="D2:D3"/>
    <mergeCell ref="F2:F3"/>
    <mergeCell ref="L2:L3"/>
    <mergeCell ref="M2:M3"/>
    <mergeCell ref="O2:O3"/>
    <mergeCell ref="N2:N3"/>
    <mergeCell ref="P2:P3"/>
    <mergeCell ref="H2:H3"/>
    <mergeCell ref="T2:T3"/>
    <mergeCell ref="S2:S3"/>
    <mergeCell ref="R2:R3"/>
    <mergeCell ref="Q2:Q3"/>
    <mergeCell ref="I2:I3"/>
    <mergeCell ref="J2:J3"/>
    <mergeCell ref="K2:K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indexed="11"/>
  </sheetPr>
  <dimension ref="A1:U84"/>
  <sheetViews>
    <sheetView tabSelected="1" workbookViewId="0">
      <pane ySplit="3" topLeftCell="A40" activePane="bottomLeft" state="frozen"/>
      <selection activeCell="O28" sqref="O28"/>
      <selection pane="bottomLeft" activeCell="R9" sqref="R9"/>
    </sheetView>
  </sheetViews>
  <sheetFormatPr defaultColWidth="9.140625" defaultRowHeight="12.75" x14ac:dyDescent="0.2"/>
  <cols>
    <col min="1" max="1" width="5.42578125" style="68" customWidth="1"/>
    <col min="2" max="2" width="17.5703125" style="68" customWidth="1"/>
    <col min="3" max="3" width="13.7109375" style="68" customWidth="1"/>
    <col min="4" max="4" width="14.28515625" style="68" customWidth="1"/>
    <col min="5" max="5" width="15.7109375" style="68" customWidth="1"/>
    <col min="6" max="6" width="15" style="68" customWidth="1"/>
    <col min="7" max="7" width="16" style="68" customWidth="1"/>
    <col min="8" max="8" width="14.42578125" style="68" customWidth="1"/>
    <col min="9" max="9" width="15.28515625" style="68" customWidth="1"/>
    <col min="10" max="10" width="14" style="68" customWidth="1"/>
    <col min="11" max="11" width="13.85546875" style="68" customWidth="1"/>
    <col min="12" max="12" width="14.85546875" style="68" customWidth="1"/>
    <col min="13" max="13" width="15.28515625" style="68" customWidth="1"/>
    <col min="14" max="14" width="15.42578125" style="68" customWidth="1"/>
    <col min="15" max="15" width="13.85546875" style="68" customWidth="1"/>
    <col min="16" max="16384" width="9.140625" style="68"/>
  </cols>
  <sheetData>
    <row r="1" spans="1:14" ht="15" customHeight="1" thickBot="1" x14ac:dyDescent="0.25">
      <c r="A1" s="142" t="s">
        <v>105</v>
      </c>
      <c r="B1" s="142"/>
      <c r="C1" s="142"/>
      <c r="D1" s="142"/>
      <c r="E1" s="142"/>
      <c r="F1" s="142"/>
      <c r="G1" s="142"/>
      <c r="H1" s="142"/>
      <c r="I1" s="142"/>
      <c r="J1" s="68" t="s">
        <v>0</v>
      </c>
    </row>
    <row r="2" spans="1:14" ht="26.25" customHeight="1" x14ac:dyDescent="0.2">
      <c r="A2" s="143" t="s">
        <v>1</v>
      </c>
      <c r="B2" s="148" t="s">
        <v>2</v>
      </c>
      <c r="C2" s="159" t="s">
        <v>73</v>
      </c>
      <c r="D2" s="159" t="s">
        <v>74</v>
      </c>
      <c r="E2" s="174" t="s">
        <v>79</v>
      </c>
      <c r="F2" s="192" t="s">
        <v>75</v>
      </c>
      <c r="G2" s="193" t="s">
        <v>76</v>
      </c>
      <c r="H2" s="194" t="s">
        <v>80</v>
      </c>
      <c r="I2" s="193" t="s">
        <v>77</v>
      </c>
      <c r="J2" s="193" t="s">
        <v>78</v>
      </c>
      <c r="K2" s="195" t="s">
        <v>81</v>
      </c>
      <c r="L2" s="174" t="s">
        <v>82</v>
      </c>
      <c r="M2" s="188" t="s">
        <v>83</v>
      </c>
      <c r="N2" s="188" t="s">
        <v>84</v>
      </c>
    </row>
    <row r="3" spans="1:14" ht="13.5" thickBot="1" x14ac:dyDescent="0.25">
      <c r="A3" s="196"/>
      <c r="B3" s="197"/>
      <c r="C3" s="198"/>
      <c r="D3" s="198"/>
      <c r="E3" s="199"/>
      <c r="F3" s="200"/>
      <c r="G3" s="201"/>
      <c r="H3" s="202"/>
      <c r="I3" s="201"/>
      <c r="J3" s="201"/>
      <c r="K3" s="203"/>
      <c r="L3" s="199"/>
      <c r="M3" s="204"/>
      <c r="N3" s="204"/>
    </row>
    <row r="4" spans="1:14" x14ac:dyDescent="0.2">
      <c r="A4" s="144">
        <v>1</v>
      </c>
      <c r="B4" s="149" t="s">
        <v>3</v>
      </c>
      <c r="C4" s="163">
        <f>'SURSA E PAG1'!C4</f>
        <v>360688</v>
      </c>
      <c r="D4" s="170">
        <v>99508</v>
      </c>
      <c r="E4" s="177">
        <f>C4-D4</f>
        <v>261180</v>
      </c>
      <c r="F4" s="173">
        <f>'SURSA F PAG1'!C4</f>
        <v>0</v>
      </c>
      <c r="G4" s="128">
        <v>0</v>
      </c>
      <c r="H4" s="138">
        <f>F4-G4</f>
        <v>0</v>
      </c>
      <c r="I4" s="103">
        <f>'SURSA G PAG1'!C4</f>
        <v>0</v>
      </c>
      <c r="J4" s="104">
        <v>0</v>
      </c>
      <c r="K4" s="181">
        <f>I4-J4</f>
        <v>0</v>
      </c>
      <c r="L4" s="187">
        <f t="shared" ref="L4:L35" si="0">E4+H4+K4</f>
        <v>261180</v>
      </c>
      <c r="M4" s="191">
        <f t="shared" ref="M4:M35" si="1">C4+F4+I4</f>
        <v>360688</v>
      </c>
      <c r="N4" s="191">
        <f t="shared" ref="N4:N35" si="2">D4+G4+J4</f>
        <v>99508</v>
      </c>
    </row>
    <row r="5" spans="1:14" x14ac:dyDescent="0.2">
      <c r="A5" s="145">
        <v>2</v>
      </c>
      <c r="B5" s="150" t="s">
        <v>4</v>
      </c>
      <c r="C5" s="160">
        <f>'SURSA E PAG1'!C5</f>
        <v>0</v>
      </c>
      <c r="D5" s="167">
        <v>0</v>
      </c>
      <c r="E5" s="175">
        <f t="shared" ref="E5:E61" si="3">C5-D5</f>
        <v>0</v>
      </c>
      <c r="F5" s="171">
        <f>'SURSA F PAG1'!C5</f>
        <v>0</v>
      </c>
      <c r="G5" s="5">
        <v>0</v>
      </c>
      <c r="H5" s="37">
        <f t="shared" ref="H5:H68" si="4">F5-G5</f>
        <v>0</v>
      </c>
      <c r="I5" s="49">
        <f>'SURSA G PAG1'!C5</f>
        <v>0</v>
      </c>
      <c r="J5" s="30">
        <v>0</v>
      </c>
      <c r="K5" s="179">
        <f t="shared" ref="K5:K61" si="5">I5-J5</f>
        <v>0</v>
      </c>
      <c r="L5" s="185">
        <f t="shared" si="0"/>
        <v>0</v>
      </c>
      <c r="M5" s="189">
        <f t="shared" si="1"/>
        <v>0</v>
      </c>
      <c r="N5" s="189">
        <f t="shared" si="2"/>
        <v>0</v>
      </c>
    </row>
    <row r="6" spans="1:14" x14ac:dyDescent="0.2">
      <c r="A6" s="145">
        <v>3</v>
      </c>
      <c r="B6" s="150" t="s">
        <v>5</v>
      </c>
      <c r="C6" s="160">
        <f>'SURSA E PAG1'!C6</f>
        <v>492434</v>
      </c>
      <c r="D6" s="167">
        <v>463622</v>
      </c>
      <c r="E6" s="175">
        <f t="shared" si="3"/>
        <v>28812</v>
      </c>
      <c r="F6" s="171">
        <f>'SURSA F PAG1'!C6</f>
        <v>0</v>
      </c>
      <c r="G6" s="5">
        <v>0</v>
      </c>
      <c r="H6" s="37">
        <f t="shared" si="4"/>
        <v>0</v>
      </c>
      <c r="I6" s="49">
        <f>'SURSA G PAG1'!C6</f>
        <v>0</v>
      </c>
      <c r="J6" s="30">
        <v>0</v>
      </c>
      <c r="K6" s="179">
        <f t="shared" si="5"/>
        <v>0</v>
      </c>
      <c r="L6" s="185">
        <f t="shared" si="0"/>
        <v>28812</v>
      </c>
      <c r="M6" s="189">
        <f t="shared" si="1"/>
        <v>492434</v>
      </c>
      <c r="N6" s="189">
        <f t="shared" si="2"/>
        <v>463622</v>
      </c>
    </row>
    <row r="7" spans="1:14" x14ac:dyDescent="0.2">
      <c r="A7" s="145">
        <v>4</v>
      </c>
      <c r="B7" s="150" t="s">
        <v>6</v>
      </c>
      <c r="C7" s="160">
        <f>'SURSA E PAG1'!C7</f>
        <v>0</v>
      </c>
      <c r="D7" s="167">
        <v>0</v>
      </c>
      <c r="E7" s="175">
        <f t="shared" si="3"/>
        <v>0</v>
      </c>
      <c r="F7" s="171">
        <f>'SURSA F PAG1'!C7</f>
        <v>0</v>
      </c>
      <c r="G7" s="5">
        <v>0</v>
      </c>
      <c r="H7" s="37">
        <f t="shared" si="4"/>
        <v>0</v>
      </c>
      <c r="I7" s="49">
        <f>'SURSA G PAG1'!C7</f>
        <v>0</v>
      </c>
      <c r="J7" s="30">
        <v>0</v>
      </c>
      <c r="K7" s="179">
        <f t="shared" si="5"/>
        <v>0</v>
      </c>
      <c r="L7" s="185">
        <f t="shared" si="0"/>
        <v>0</v>
      </c>
      <c r="M7" s="189">
        <f t="shared" si="1"/>
        <v>0</v>
      </c>
      <c r="N7" s="189">
        <f t="shared" si="2"/>
        <v>0</v>
      </c>
    </row>
    <row r="8" spans="1:14" x14ac:dyDescent="0.2">
      <c r="A8" s="145">
        <v>5</v>
      </c>
      <c r="B8" s="150" t="s">
        <v>7</v>
      </c>
      <c r="C8" s="160">
        <f>'SURSA E PAG1'!C8</f>
        <v>0</v>
      </c>
      <c r="D8" s="167">
        <v>0</v>
      </c>
      <c r="E8" s="175">
        <f t="shared" si="3"/>
        <v>0</v>
      </c>
      <c r="F8" s="171">
        <f>'SURSA F PAG1'!C8</f>
        <v>0</v>
      </c>
      <c r="G8" s="5">
        <v>0</v>
      </c>
      <c r="H8" s="37">
        <f t="shared" si="4"/>
        <v>0</v>
      </c>
      <c r="I8" s="49">
        <f>'SURSA G PAG1'!C8</f>
        <v>0</v>
      </c>
      <c r="J8" s="30">
        <v>0</v>
      </c>
      <c r="K8" s="179">
        <f t="shared" si="5"/>
        <v>0</v>
      </c>
      <c r="L8" s="185">
        <f t="shared" si="0"/>
        <v>0</v>
      </c>
      <c r="M8" s="189">
        <f t="shared" si="1"/>
        <v>0</v>
      </c>
      <c r="N8" s="189">
        <f t="shared" si="2"/>
        <v>0</v>
      </c>
    </row>
    <row r="9" spans="1:14" x14ac:dyDescent="0.2">
      <c r="A9" s="145">
        <v>6</v>
      </c>
      <c r="B9" s="150" t="s">
        <v>8</v>
      </c>
      <c r="C9" s="160">
        <f>'SURSA E PAG1'!C9</f>
        <v>1189737</v>
      </c>
      <c r="D9" s="167">
        <v>1141111</v>
      </c>
      <c r="E9" s="175">
        <f t="shared" si="3"/>
        <v>48626</v>
      </c>
      <c r="F9" s="171">
        <f>'SURSA F PAG1'!C9</f>
        <v>0</v>
      </c>
      <c r="G9" s="5">
        <v>0</v>
      </c>
      <c r="H9" s="37">
        <f t="shared" si="4"/>
        <v>0</v>
      </c>
      <c r="I9" s="49">
        <f>'SURSA G PAG1'!C9</f>
        <v>0</v>
      </c>
      <c r="J9" s="30">
        <v>0</v>
      </c>
      <c r="K9" s="179">
        <f t="shared" si="5"/>
        <v>0</v>
      </c>
      <c r="L9" s="185">
        <f t="shared" si="0"/>
        <v>48626</v>
      </c>
      <c r="M9" s="189">
        <f t="shared" si="1"/>
        <v>1189737</v>
      </c>
      <c r="N9" s="189">
        <f t="shared" si="2"/>
        <v>1141111</v>
      </c>
    </row>
    <row r="10" spans="1:14" x14ac:dyDescent="0.2">
      <c r="A10" s="145">
        <v>7</v>
      </c>
      <c r="B10" s="150" t="s">
        <v>9</v>
      </c>
      <c r="C10" s="160">
        <f>'SURSA E PAG1'!C10</f>
        <v>0</v>
      </c>
      <c r="D10" s="167">
        <v>0</v>
      </c>
      <c r="E10" s="175">
        <f t="shared" si="3"/>
        <v>0</v>
      </c>
      <c r="F10" s="171">
        <f>'SURSA F PAG1'!C10</f>
        <v>0</v>
      </c>
      <c r="G10" s="5">
        <v>0</v>
      </c>
      <c r="H10" s="37">
        <f t="shared" si="4"/>
        <v>0</v>
      </c>
      <c r="I10" s="49">
        <f>'SURSA G PAG1'!C10</f>
        <v>0</v>
      </c>
      <c r="J10" s="30">
        <v>0</v>
      </c>
      <c r="K10" s="179">
        <f t="shared" si="5"/>
        <v>0</v>
      </c>
      <c r="L10" s="185">
        <f t="shared" si="0"/>
        <v>0</v>
      </c>
      <c r="M10" s="189">
        <f t="shared" si="1"/>
        <v>0</v>
      </c>
      <c r="N10" s="189">
        <f t="shared" si="2"/>
        <v>0</v>
      </c>
    </row>
    <row r="11" spans="1:14" x14ac:dyDescent="0.2">
      <c r="A11" s="145">
        <v>8</v>
      </c>
      <c r="B11" s="150" t="s">
        <v>10</v>
      </c>
      <c r="C11" s="160">
        <f>'SURSA E PAG1'!C11</f>
        <v>0</v>
      </c>
      <c r="D11" s="167">
        <v>0</v>
      </c>
      <c r="E11" s="175">
        <f t="shared" si="3"/>
        <v>0</v>
      </c>
      <c r="F11" s="171">
        <f>'SURSA F PAG1'!C11</f>
        <v>0</v>
      </c>
      <c r="G11" s="5">
        <v>0</v>
      </c>
      <c r="H11" s="37">
        <f t="shared" si="4"/>
        <v>0</v>
      </c>
      <c r="I11" s="49">
        <f>'SURSA G PAG1'!C11</f>
        <v>0</v>
      </c>
      <c r="J11" s="30">
        <v>0</v>
      </c>
      <c r="K11" s="179">
        <f t="shared" si="5"/>
        <v>0</v>
      </c>
      <c r="L11" s="185">
        <f t="shared" si="0"/>
        <v>0</v>
      </c>
      <c r="M11" s="189">
        <f t="shared" si="1"/>
        <v>0</v>
      </c>
      <c r="N11" s="189">
        <f t="shared" si="2"/>
        <v>0</v>
      </c>
    </row>
    <row r="12" spans="1:14" x14ac:dyDescent="0.2">
      <c r="A12" s="145">
        <v>9</v>
      </c>
      <c r="B12" s="150" t="s">
        <v>11</v>
      </c>
      <c r="C12" s="160">
        <f>'SURSA E PAG1'!C12</f>
        <v>0</v>
      </c>
      <c r="D12" s="167">
        <v>0</v>
      </c>
      <c r="E12" s="175">
        <f t="shared" si="3"/>
        <v>0</v>
      </c>
      <c r="F12" s="171">
        <f>'SURSA F PAG1'!C12</f>
        <v>0</v>
      </c>
      <c r="G12" s="5">
        <v>0</v>
      </c>
      <c r="H12" s="37">
        <f t="shared" si="4"/>
        <v>0</v>
      </c>
      <c r="I12" s="49">
        <f>'SURSA G PAG1'!C12</f>
        <v>0</v>
      </c>
      <c r="J12" s="30">
        <v>0</v>
      </c>
      <c r="K12" s="179">
        <f t="shared" si="5"/>
        <v>0</v>
      </c>
      <c r="L12" s="185">
        <f t="shared" si="0"/>
        <v>0</v>
      </c>
      <c r="M12" s="189">
        <f t="shared" si="1"/>
        <v>0</v>
      </c>
      <c r="N12" s="189">
        <f t="shared" si="2"/>
        <v>0</v>
      </c>
    </row>
    <row r="13" spans="1:14" x14ac:dyDescent="0.2">
      <c r="A13" s="145">
        <v>10</v>
      </c>
      <c r="B13" s="150" t="s">
        <v>12</v>
      </c>
      <c r="C13" s="160">
        <f>'SURSA E PAG1'!C13</f>
        <v>0</v>
      </c>
      <c r="D13" s="167">
        <v>0</v>
      </c>
      <c r="E13" s="175">
        <f t="shared" si="3"/>
        <v>0</v>
      </c>
      <c r="F13" s="171">
        <f>'SURSA F PAG1'!C13</f>
        <v>0</v>
      </c>
      <c r="G13" s="5">
        <v>0</v>
      </c>
      <c r="H13" s="37">
        <f t="shared" si="4"/>
        <v>0</v>
      </c>
      <c r="I13" s="49">
        <f>'SURSA G PAG1'!C13</f>
        <v>0</v>
      </c>
      <c r="J13" s="30">
        <v>0</v>
      </c>
      <c r="K13" s="179">
        <f t="shared" si="5"/>
        <v>0</v>
      </c>
      <c r="L13" s="185">
        <f t="shared" si="0"/>
        <v>0</v>
      </c>
      <c r="M13" s="189">
        <f t="shared" si="1"/>
        <v>0</v>
      </c>
      <c r="N13" s="189">
        <f t="shared" si="2"/>
        <v>0</v>
      </c>
    </row>
    <row r="14" spans="1:14" x14ac:dyDescent="0.2">
      <c r="A14" s="145">
        <v>11</v>
      </c>
      <c r="B14" s="150" t="s">
        <v>13</v>
      </c>
      <c r="C14" s="160">
        <f>'SURSA E PAG1'!C14</f>
        <v>187139</v>
      </c>
      <c r="D14" s="167">
        <v>186591</v>
      </c>
      <c r="E14" s="175">
        <f t="shared" si="3"/>
        <v>548</v>
      </c>
      <c r="F14" s="171">
        <f>'SURSA F PAG1'!C14</f>
        <v>0</v>
      </c>
      <c r="G14" s="5">
        <v>0</v>
      </c>
      <c r="H14" s="37">
        <f t="shared" si="4"/>
        <v>0</v>
      </c>
      <c r="I14" s="49">
        <f>'SURSA G PAG1'!C14</f>
        <v>0</v>
      </c>
      <c r="J14" s="30">
        <v>0</v>
      </c>
      <c r="K14" s="179">
        <f t="shared" si="5"/>
        <v>0</v>
      </c>
      <c r="L14" s="185">
        <f t="shared" si="0"/>
        <v>548</v>
      </c>
      <c r="M14" s="189">
        <f t="shared" si="1"/>
        <v>187139</v>
      </c>
      <c r="N14" s="189">
        <f t="shared" si="2"/>
        <v>186591</v>
      </c>
    </row>
    <row r="15" spans="1:14" x14ac:dyDescent="0.2">
      <c r="A15" s="145">
        <v>12</v>
      </c>
      <c r="B15" s="150" t="s">
        <v>14</v>
      </c>
      <c r="C15" s="160">
        <f>'SURSA E PAG1'!C15</f>
        <v>8163</v>
      </c>
      <c r="D15" s="167">
        <v>7402</v>
      </c>
      <c r="E15" s="175">
        <f t="shared" si="3"/>
        <v>761</v>
      </c>
      <c r="F15" s="171">
        <f>'SURSA F PAG1'!C15</f>
        <v>0</v>
      </c>
      <c r="G15" s="5">
        <v>0</v>
      </c>
      <c r="H15" s="37">
        <f t="shared" si="4"/>
        <v>0</v>
      </c>
      <c r="I15" s="49">
        <f>'SURSA G PAG1'!C15</f>
        <v>0</v>
      </c>
      <c r="J15" s="30">
        <v>0</v>
      </c>
      <c r="K15" s="179">
        <f t="shared" si="5"/>
        <v>0</v>
      </c>
      <c r="L15" s="185">
        <f t="shared" si="0"/>
        <v>761</v>
      </c>
      <c r="M15" s="189">
        <f t="shared" si="1"/>
        <v>8163</v>
      </c>
      <c r="N15" s="189">
        <f t="shared" si="2"/>
        <v>7402</v>
      </c>
    </row>
    <row r="16" spans="1:14" x14ac:dyDescent="0.2">
      <c r="A16" s="145">
        <v>13</v>
      </c>
      <c r="B16" s="150" t="s">
        <v>15</v>
      </c>
      <c r="C16" s="160">
        <f>'SURSA E PAG1'!C16</f>
        <v>1286467</v>
      </c>
      <c r="D16" s="167">
        <v>1192619</v>
      </c>
      <c r="E16" s="175">
        <f t="shared" si="3"/>
        <v>93848</v>
      </c>
      <c r="F16" s="171">
        <f>'SURSA F PAG1'!C16</f>
        <v>0</v>
      </c>
      <c r="G16" s="5">
        <v>0</v>
      </c>
      <c r="H16" s="37">
        <f t="shared" si="4"/>
        <v>0</v>
      </c>
      <c r="I16" s="49">
        <f>'SURSA G PAG1'!C16</f>
        <v>0</v>
      </c>
      <c r="J16" s="30">
        <v>0</v>
      </c>
      <c r="K16" s="179">
        <f t="shared" si="5"/>
        <v>0</v>
      </c>
      <c r="L16" s="185">
        <f t="shared" si="0"/>
        <v>93848</v>
      </c>
      <c r="M16" s="189">
        <f t="shared" si="1"/>
        <v>1286467</v>
      </c>
      <c r="N16" s="189">
        <f t="shared" si="2"/>
        <v>1192619</v>
      </c>
    </row>
    <row r="17" spans="1:14" x14ac:dyDescent="0.2">
      <c r="A17" s="145">
        <v>14</v>
      </c>
      <c r="B17" s="150" t="s">
        <v>16</v>
      </c>
      <c r="C17" s="160">
        <f>'SURSA E PAG1'!C17</f>
        <v>30078</v>
      </c>
      <c r="D17" s="167">
        <v>27633</v>
      </c>
      <c r="E17" s="175">
        <f t="shared" si="3"/>
        <v>2445</v>
      </c>
      <c r="F17" s="171">
        <f>'SURSA F PAG1'!C17</f>
        <v>0</v>
      </c>
      <c r="G17" s="5">
        <v>0</v>
      </c>
      <c r="H17" s="37">
        <f t="shared" si="4"/>
        <v>0</v>
      </c>
      <c r="I17" s="49">
        <f>'SURSA G PAG1'!C17</f>
        <v>0</v>
      </c>
      <c r="J17" s="30">
        <v>0</v>
      </c>
      <c r="K17" s="179">
        <f t="shared" si="5"/>
        <v>0</v>
      </c>
      <c r="L17" s="185">
        <f t="shared" si="0"/>
        <v>2445</v>
      </c>
      <c r="M17" s="189">
        <f t="shared" si="1"/>
        <v>30078</v>
      </c>
      <c r="N17" s="189">
        <f t="shared" si="2"/>
        <v>27633</v>
      </c>
    </row>
    <row r="18" spans="1:14" x14ac:dyDescent="0.2">
      <c r="A18" s="145">
        <v>15</v>
      </c>
      <c r="B18" s="150" t="s">
        <v>17</v>
      </c>
      <c r="C18" s="160">
        <f>'SURSA E PAG1'!C18</f>
        <v>0</v>
      </c>
      <c r="D18" s="167">
        <v>0</v>
      </c>
      <c r="E18" s="175">
        <f t="shared" si="3"/>
        <v>0</v>
      </c>
      <c r="F18" s="171">
        <f>'SURSA F PAG1'!C18</f>
        <v>0</v>
      </c>
      <c r="G18" s="5">
        <v>0</v>
      </c>
      <c r="H18" s="37">
        <f t="shared" si="4"/>
        <v>0</v>
      </c>
      <c r="I18" s="49">
        <f>'SURSA G PAG1'!C18</f>
        <v>0</v>
      </c>
      <c r="J18" s="30">
        <v>0</v>
      </c>
      <c r="K18" s="179">
        <f t="shared" si="5"/>
        <v>0</v>
      </c>
      <c r="L18" s="185">
        <f t="shared" si="0"/>
        <v>0</v>
      </c>
      <c r="M18" s="189">
        <f t="shared" si="1"/>
        <v>0</v>
      </c>
      <c r="N18" s="189">
        <f t="shared" si="2"/>
        <v>0</v>
      </c>
    </row>
    <row r="19" spans="1:14" x14ac:dyDescent="0.2">
      <c r="A19" s="145">
        <v>16</v>
      </c>
      <c r="B19" s="150" t="s">
        <v>18</v>
      </c>
      <c r="C19" s="160">
        <f>'SURSA E PAG1'!C19</f>
        <v>4761398</v>
      </c>
      <c r="D19" s="167">
        <v>4210990</v>
      </c>
      <c r="E19" s="175">
        <f t="shared" si="3"/>
        <v>550408</v>
      </c>
      <c r="F19" s="171">
        <f>'SURSA F PAG1'!C19</f>
        <v>0</v>
      </c>
      <c r="G19" s="5">
        <v>0</v>
      </c>
      <c r="H19" s="37">
        <f t="shared" si="4"/>
        <v>0</v>
      </c>
      <c r="I19" s="49">
        <f>'SURSA G PAG1'!C19</f>
        <v>0</v>
      </c>
      <c r="J19" s="30">
        <v>0</v>
      </c>
      <c r="K19" s="179">
        <f t="shared" si="5"/>
        <v>0</v>
      </c>
      <c r="L19" s="185">
        <f t="shared" si="0"/>
        <v>550408</v>
      </c>
      <c r="M19" s="189">
        <f t="shared" si="1"/>
        <v>4761398</v>
      </c>
      <c r="N19" s="189">
        <f t="shared" si="2"/>
        <v>4210990</v>
      </c>
    </row>
    <row r="20" spans="1:14" x14ac:dyDescent="0.2">
      <c r="A20" s="145">
        <v>17</v>
      </c>
      <c r="B20" s="150" t="s">
        <v>19</v>
      </c>
      <c r="C20" s="160">
        <f>'SURSA E PAG1'!C20</f>
        <v>12811</v>
      </c>
      <c r="D20" s="167">
        <v>9066</v>
      </c>
      <c r="E20" s="175">
        <f t="shared" si="3"/>
        <v>3745</v>
      </c>
      <c r="F20" s="171">
        <f>'SURSA F PAG1'!C20</f>
        <v>0</v>
      </c>
      <c r="G20" s="5">
        <v>0</v>
      </c>
      <c r="H20" s="37">
        <f t="shared" si="4"/>
        <v>0</v>
      </c>
      <c r="I20" s="49">
        <f>'SURSA G PAG1'!C20</f>
        <v>0</v>
      </c>
      <c r="J20" s="30">
        <v>0</v>
      </c>
      <c r="K20" s="179">
        <f t="shared" si="5"/>
        <v>0</v>
      </c>
      <c r="L20" s="185">
        <f t="shared" si="0"/>
        <v>3745</v>
      </c>
      <c r="M20" s="189">
        <f t="shared" si="1"/>
        <v>12811</v>
      </c>
      <c r="N20" s="189">
        <f t="shared" si="2"/>
        <v>9066</v>
      </c>
    </row>
    <row r="21" spans="1:14" x14ac:dyDescent="0.2">
      <c r="A21" s="145">
        <v>18</v>
      </c>
      <c r="B21" s="150" t="s">
        <v>20</v>
      </c>
      <c r="C21" s="160">
        <f>'SURSA E PAG1'!C21</f>
        <v>0</v>
      </c>
      <c r="D21" s="167">
        <v>0</v>
      </c>
      <c r="E21" s="175">
        <f t="shared" si="3"/>
        <v>0</v>
      </c>
      <c r="F21" s="171">
        <f>'SURSA F PAG1'!C21</f>
        <v>0</v>
      </c>
      <c r="G21" s="5">
        <v>0</v>
      </c>
      <c r="H21" s="37">
        <f t="shared" si="4"/>
        <v>0</v>
      </c>
      <c r="I21" s="49">
        <f>'SURSA G PAG1'!C21</f>
        <v>0</v>
      </c>
      <c r="J21" s="30">
        <v>0</v>
      </c>
      <c r="K21" s="179">
        <f t="shared" si="5"/>
        <v>0</v>
      </c>
      <c r="L21" s="185">
        <f t="shared" si="0"/>
        <v>0</v>
      </c>
      <c r="M21" s="189">
        <f t="shared" si="1"/>
        <v>0</v>
      </c>
      <c r="N21" s="189">
        <f t="shared" si="2"/>
        <v>0</v>
      </c>
    </row>
    <row r="22" spans="1:14" x14ac:dyDescent="0.2">
      <c r="A22" s="145">
        <v>19</v>
      </c>
      <c r="B22" s="150" t="s">
        <v>21</v>
      </c>
      <c r="C22" s="160">
        <f>'SURSA E PAG1'!C22</f>
        <v>72612</v>
      </c>
      <c r="D22" s="167">
        <v>32500</v>
      </c>
      <c r="E22" s="175">
        <f t="shared" si="3"/>
        <v>40112</v>
      </c>
      <c r="F22" s="171">
        <f>'SURSA F PAG1'!C22</f>
        <v>0</v>
      </c>
      <c r="G22" s="5">
        <v>0</v>
      </c>
      <c r="H22" s="37">
        <f t="shared" si="4"/>
        <v>0</v>
      </c>
      <c r="I22" s="49">
        <f>'SURSA G PAG1'!C22</f>
        <v>0</v>
      </c>
      <c r="J22" s="30">
        <v>0</v>
      </c>
      <c r="K22" s="179">
        <f t="shared" si="5"/>
        <v>0</v>
      </c>
      <c r="L22" s="185">
        <f t="shared" si="0"/>
        <v>40112</v>
      </c>
      <c r="M22" s="189">
        <f t="shared" si="1"/>
        <v>72612</v>
      </c>
      <c r="N22" s="189">
        <f t="shared" si="2"/>
        <v>32500</v>
      </c>
    </row>
    <row r="23" spans="1:14" x14ac:dyDescent="0.2">
      <c r="A23" s="145">
        <v>20</v>
      </c>
      <c r="B23" s="150" t="s">
        <v>22</v>
      </c>
      <c r="C23" s="160">
        <f>'SURSA E PAG1'!C23</f>
        <v>0</v>
      </c>
      <c r="D23" s="167">
        <v>0</v>
      </c>
      <c r="E23" s="175">
        <f t="shared" si="3"/>
        <v>0</v>
      </c>
      <c r="F23" s="171">
        <f>'SURSA F PAG1'!C23</f>
        <v>0</v>
      </c>
      <c r="G23" s="5">
        <v>0</v>
      </c>
      <c r="H23" s="37">
        <f t="shared" si="4"/>
        <v>0</v>
      </c>
      <c r="I23" s="49">
        <f>'SURSA G PAG1'!C23</f>
        <v>0</v>
      </c>
      <c r="J23" s="30">
        <v>0</v>
      </c>
      <c r="K23" s="179">
        <f t="shared" si="5"/>
        <v>0</v>
      </c>
      <c r="L23" s="185">
        <f t="shared" si="0"/>
        <v>0</v>
      </c>
      <c r="M23" s="189">
        <f t="shared" si="1"/>
        <v>0</v>
      </c>
      <c r="N23" s="189">
        <f t="shared" si="2"/>
        <v>0</v>
      </c>
    </row>
    <row r="24" spans="1:14" x14ac:dyDescent="0.2">
      <c r="A24" s="145">
        <v>21</v>
      </c>
      <c r="B24" s="150" t="s">
        <v>23</v>
      </c>
      <c r="C24" s="160">
        <f>'SURSA E PAG1'!C24</f>
        <v>677175</v>
      </c>
      <c r="D24" s="167">
        <v>669730</v>
      </c>
      <c r="E24" s="175">
        <f t="shared" si="3"/>
        <v>7445</v>
      </c>
      <c r="F24" s="171">
        <f>'SURSA F PAG1'!C24</f>
        <v>0</v>
      </c>
      <c r="G24" s="5">
        <v>0</v>
      </c>
      <c r="H24" s="37">
        <f t="shared" si="4"/>
        <v>0</v>
      </c>
      <c r="I24" s="49">
        <f>'SURSA G PAG1'!C24</f>
        <v>0</v>
      </c>
      <c r="J24" s="30">
        <v>0</v>
      </c>
      <c r="K24" s="179">
        <f t="shared" si="5"/>
        <v>0</v>
      </c>
      <c r="L24" s="185">
        <f t="shared" si="0"/>
        <v>7445</v>
      </c>
      <c r="M24" s="189">
        <f t="shared" si="1"/>
        <v>677175</v>
      </c>
      <c r="N24" s="189">
        <f t="shared" si="2"/>
        <v>669730</v>
      </c>
    </row>
    <row r="25" spans="1:14" x14ac:dyDescent="0.2">
      <c r="A25" s="145">
        <v>22</v>
      </c>
      <c r="B25" s="150" t="s">
        <v>24</v>
      </c>
      <c r="C25" s="160">
        <f>'SURSA E PAG1'!C25</f>
        <v>12264795</v>
      </c>
      <c r="D25" s="167">
        <v>11998120</v>
      </c>
      <c r="E25" s="175">
        <f t="shared" si="3"/>
        <v>266675</v>
      </c>
      <c r="F25" s="171">
        <f>'SURSA F PAG1'!C25</f>
        <v>0</v>
      </c>
      <c r="G25" s="5">
        <v>0</v>
      </c>
      <c r="H25" s="37">
        <f t="shared" si="4"/>
        <v>0</v>
      </c>
      <c r="I25" s="49">
        <f>'SURSA G PAG1'!C25</f>
        <v>0</v>
      </c>
      <c r="J25" s="30">
        <v>0</v>
      </c>
      <c r="K25" s="179">
        <f t="shared" si="5"/>
        <v>0</v>
      </c>
      <c r="L25" s="185">
        <f t="shared" si="0"/>
        <v>266675</v>
      </c>
      <c r="M25" s="189">
        <f t="shared" si="1"/>
        <v>12264795</v>
      </c>
      <c r="N25" s="189">
        <f t="shared" si="2"/>
        <v>11998120</v>
      </c>
    </row>
    <row r="26" spans="1:14" x14ac:dyDescent="0.2">
      <c r="A26" s="145">
        <v>23</v>
      </c>
      <c r="B26" s="150" t="s">
        <v>25</v>
      </c>
      <c r="C26" s="160">
        <f>'SURSA E PAG1'!C26</f>
        <v>167195</v>
      </c>
      <c r="D26" s="167">
        <v>152552</v>
      </c>
      <c r="E26" s="175">
        <f t="shared" si="3"/>
        <v>14643</v>
      </c>
      <c r="F26" s="171">
        <f>'SURSA F PAG1'!C26</f>
        <v>0</v>
      </c>
      <c r="G26" s="5">
        <v>0</v>
      </c>
      <c r="H26" s="37">
        <f t="shared" si="4"/>
        <v>0</v>
      </c>
      <c r="I26" s="49">
        <f>'SURSA G PAG1'!C26</f>
        <v>0</v>
      </c>
      <c r="J26" s="30">
        <v>0</v>
      </c>
      <c r="K26" s="179">
        <f t="shared" si="5"/>
        <v>0</v>
      </c>
      <c r="L26" s="185">
        <f t="shared" si="0"/>
        <v>14643</v>
      </c>
      <c r="M26" s="189">
        <f t="shared" si="1"/>
        <v>167195</v>
      </c>
      <c r="N26" s="189">
        <f t="shared" si="2"/>
        <v>152552</v>
      </c>
    </row>
    <row r="27" spans="1:14" x14ac:dyDescent="0.2">
      <c r="A27" s="145">
        <v>24</v>
      </c>
      <c r="B27" s="150" t="s">
        <v>26</v>
      </c>
      <c r="C27" s="160">
        <f>'SURSA E PAG1'!C27</f>
        <v>2064</v>
      </c>
      <c r="D27" s="167">
        <v>0</v>
      </c>
      <c r="E27" s="175">
        <f t="shared" si="3"/>
        <v>2064</v>
      </c>
      <c r="F27" s="171">
        <f>'SURSA F PAG1'!C27</f>
        <v>0</v>
      </c>
      <c r="G27" s="5">
        <v>0</v>
      </c>
      <c r="H27" s="37">
        <f t="shared" si="4"/>
        <v>0</v>
      </c>
      <c r="I27" s="49">
        <f>'SURSA G PAG1'!C27</f>
        <v>0</v>
      </c>
      <c r="J27" s="30">
        <v>0</v>
      </c>
      <c r="K27" s="179">
        <f t="shared" si="5"/>
        <v>0</v>
      </c>
      <c r="L27" s="185">
        <f t="shared" si="0"/>
        <v>2064</v>
      </c>
      <c r="M27" s="189">
        <f t="shared" si="1"/>
        <v>2064</v>
      </c>
      <c r="N27" s="189">
        <f t="shared" si="2"/>
        <v>0</v>
      </c>
    </row>
    <row r="28" spans="1:14" x14ac:dyDescent="0.2">
      <c r="A28" s="145">
        <v>25</v>
      </c>
      <c r="B28" s="150" t="s">
        <v>27</v>
      </c>
      <c r="C28" s="160">
        <f>'SURSA E PAG1'!C28</f>
        <v>2391367</v>
      </c>
      <c r="D28" s="167">
        <v>1998248</v>
      </c>
      <c r="E28" s="175">
        <f t="shared" si="3"/>
        <v>393119</v>
      </c>
      <c r="F28" s="171">
        <f>'SURSA F PAG1'!C28</f>
        <v>0</v>
      </c>
      <c r="G28" s="5">
        <v>0</v>
      </c>
      <c r="H28" s="37">
        <f t="shared" si="4"/>
        <v>0</v>
      </c>
      <c r="I28" s="49">
        <f>'SURSA G PAG1'!C28</f>
        <v>0</v>
      </c>
      <c r="J28" s="30">
        <v>0</v>
      </c>
      <c r="K28" s="179">
        <f t="shared" si="5"/>
        <v>0</v>
      </c>
      <c r="L28" s="185">
        <f t="shared" si="0"/>
        <v>393119</v>
      </c>
      <c r="M28" s="189">
        <f t="shared" si="1"/>
        <v>2391367</v>
      </c>
      <c r="N28" s="189">
        <f t="shared" si="2"/>
        <v>1998248</v>
      </c>
    </row>
    <row r="29" spans="1:14" x14ac:dyDescent="0.2">
      <c r="A29" s="145">
        <v>26</v>
      </c>
      <c r="B29" s="150" t="s">
        <v>28</v>
      </c>
      <c r="C29" s="160">
        <f>'SURSA E PAG1'!C29</f>
        <v>11375</v>
      </c>
      <c r="D29" s="167">
        <v>0</v>
      </c>
      <c r="E29" s="175">
        <f t="shared" si="3"/>
        <v>11375</v>
      </c>
      <c r="F29" s="171">
        <f>'SURSA F PAG1'!C29</f>
        <v>0</v>
      </c>
      <c r="G29" s="5">
        <v>0</v>
      </c>
      <c r="H29" s="37">
        <f t="shared" si="4"/>
        <v>0</v>
      </c>
      <c r="I29" s="49">
        <f>'SURSA G PAG1'!C29</f>
        <v>0</v>
      </c>
      <c r="J29" s="30">
        <v>0</v>
      </c>
      <c r="K29" s="179">
        <f t="shared" si="5"/>
        <v>0</v>
      </c>
      <c r="L29" s="185">
        <f t="shared" si="0"/>
        <v>11375</v>
      </c>
      <c r="M29" s="189">
        <f t="shared" si="1"/>
        <v>11375</v>
      </c>
      <c r="N29" s="189">
        <f t="shared" si="2"/>
        <v>0</v>
      </c>
    </row>
    <row r="30" spans="1:14" x14ac:dyDescent="0.2">
      <c r="A30" s="145">
        <v>27</v>
      </c>
      <c r="B30" s="150" t="s">
        <v>29</v>
      </c>
      <c r="C30" s="160">
        <f>'SURSA E PAG1'!C30</f>
        <v>0</v>
      </c>
      <c r="D30" s="167">
        <v>0</v>
      </c>
      <c r="E30" s="175">
        <f t="shared" si="3"/>
        <v>0</v>
      </c>
      <c r="F30" s="171">
        <f>'SURSA F PAG1'!C30</f>
        <v>0</v>
      </c>
      <c r="G30" s="5">
        <v>0</v>
      </c>
      <c r="H30" s="37">
        <f t="shared" si="4"/>
        <v>0</v>
      </c>
      <c r="I30" s="49">
        <f>'SURSA G PAG1'!C30</f>
        <v>0</v>
      </c>
      <c r="J30" s="30">
        <v>0</v>
      </c>
      <c r="K30" s="179">
        <f t="shared" si="5"/>
        <v>0</v>
      </c>
      <c r="L30" s="185">
        <f t="shared" si="0"/>
        <v>0</v>
      </c>
      <c r="M30" s="189">
        <f t="shared" si="1"/>
        <v>0</v>
      </c>
      <c r="N30" s="189">
        <f t="shared" si="2"/>
        <v>0</v>
      </c>
    </row>
    <row r="31" spans="1:14" x14ac:dyDescent="0.2">
      <c r="A31" s="145">
        <v>28</v>
      </c>
      <c r="B31" s="150" t="s">
        <v>30</v>
      </c>
      <c r="C31" s="160">
        <f>'SURSA E PAG1'!C31</f>
        <v>0</v>
      </c>
      <c r="D31" s="167">
        <v>0</v>
      </c>
      <c r="E31" s="175">
        <f t="shared" si="3"/>
        <v>0</v>
      </c>
      <c r="F31" s="171">
        <f>'SURSA F PAG1'!C31</f>
        <v>0</v>
      </c>
      <c r="G31" s="5">
        <v>0</v>
      </c>
      <c r="H31" s="37">
        <f t="shared" si="4"/>
        <v>0</v>
      </c>
      <c r="I31" s="49">
        <f>'SURSA G PAG1'!C31</f>
        <v>0</v>
      </c>
      <c r="J31" s="30">
        <v>0</v>
      </c>
      <c r="K31" s="179">
        <f t="shared" si="5"/>
        <v>0</v>
      </c>
      <c r="L31" s="185">
        <f t="shared" si="0"/>
        <v>0</v>
      </c>
      <c r="M31" s="189">
        <f t="shared" si="1"/>
        <v>0</v>
      </c>
      <c r="N31" s="189">
        <f t="shared" si="2"/>
        <v>0</v>
      </c>
    </row>
    <row r="32" spans="1:14" x14ac:dyDescent="0.2">
      <c r="A32" s="145">
        <v>29</v>
      </c>
      <c r="B32" s="150" t="s">
        <v>31</v>
      </c>
      <c r="C32" s="160">
        <f>'SURSA E PAG1'!C32</f>
        <v>0</v>
      </c>
      <c r="D32" s="167">
        <v>0</v>
      </c>
      <c r="E32" s="175">
        <f t="shared" si="3"/>
        <v>0</v>
      </c>
      <c r="F32" s="171">
        <f>'SURSA F PAG1'!C32</f>
        <v>100000</v>
      </c>
      <c r="G32" s="5">
        <v>54528</v>
      </c>
      <c r="H32" s="37">
        <f t="shared" si="4"/>
        <v>45472</v>
      </c>
      <c r="I32" s="49">
        <f>'SURSA G PAG1'!C32</f>
        <v>0</v>
      </c>
      <c r="J32" s="30">
        <v>0</v>
      </c>
      <c r="K32" s="179">
        <f t="shared" si="5"/>
        <v>0</v>
      </c>
      <c r="L32" s="185">
        <f t="shared" si="0"/>
        <v>45472</v>
      </c>
      <c r="M32" s="189">
        <f t="shared" si="1"/>
        <v>100000</v>
      </c>
      <c r="N32" s="189">
        <f t="shared" si="2"/>
        <v>54528</v>
      </c>
    </row>
    <row r="33" spans="1:14" x14ac:dyDescent="0.2">
      <c r="A33" s="145">
        <v>30</v>
      </c>
      <c r="B33" s="150" t="s">
        <v>32</v>
      </c>
      <c r="C33" s="160">
        <f>'SURSA E PAG1'!C33</f>
        <v>0</v>
      </c>
      <c r="D33" s="167">
        <v>0</v>
      </c>
      <c r="E33" s="175">
        <f t="shared" si="3"/>
        <v>0</v>
      </c>
      <c r="F33" s="171">
        <f>'SURSA F PAG1'!C33</f>
        <v>0</v>
      </c>
      <c r="G33" s="5">
        <v>0</v>
      </c>
      <c r="H33" s="37">
        <f t="shared" si="4"/>
        <v>0</v>
      </c>
      <c r="I33" s="49">
        <f>'SURSA G PAG1'!C33</f>
        <v>0</v>
      </c>
      <c r="J33" s="30">
        <v>0</v>
      </c>
      <c r="K33" s="179">
        <f t="shared" si="5"/>
        <v>0</v>
      </c>
      <c r="L33" s="185">
        <f t="shared" si="0"/>
        <v>0</v>
      </c>
      <c r="M33" s="189">
        <f t="shared" si="1"/>
        <v>0</v>
      </c>
      <c r="N33" s="189">
        <f t="shared" si="2"/>
        <v>0</v>
      </c>
    </row>
    <row r="34" spans="1:14" x14ac:dyDescent="0.2">
      <c r="A34" s="145">
        <v>31</v>
      </c>
      <c r="B34" s="150" t="s">
        <v>33</v>
      </c>
      <c r="C34" s="160">
        <f>'SURSA E PAG1'!C34</f>
        <v>0</v>
      </c>
      <c r="D34" s="167">
        <v>0</v>
      </c>
      <c r="E34" s="175">
        <f t="shared" si="3"/>
        <v>0</v>
      </c>
      <c r="F34" s="171">
        <f>'SURSA F PAG1'!C34</f>
        <v>0</v>
      </c>
      <c r="G34" s="41">
        <v>0</v>
      </c>
      <c r="H34" s="37">
        <f t="shared" si="4"/>
        <v>0</v>
      </c>
      <c r="I34" s="49">
        <f>'SURSA G PAG1'!C34</f>
        <v>0</v>
      </c>
      <c r="J34" s="30">
        <v>0</v>
      </c>
      <c r="K34" s="179">
        <f t="shared" si="5"/>
        <v>0</v>
      </c>
      <c r="L34" s="185">
        <f t="shared" si="0"/>
        <v>0</v>
      </c>
      <c r="M34" s="189">
        <f t="shared" si="1"/>
        <v>0</v>
      </c>
      <c r="N34" s="189">
        <f t="shared" si="2"/>
        <v>0</v>
      </c>
    </row>
    <row r="35" spans="1:14" x14ac:dyDescent="0.2">
      <c r="A35" s="145">
        <v>32</v>
      </c>
      <c r="B35" s="150" t="s">
        <v>34</v>
      </c>
      <c r="C35" s="160">
        <f>'SURSA E PAG1'!C35</f>
        <v>0</v>
      </c>
      <c r="D35" s="167">
        <v>0</v>
      </c>
      <c r="E35" s="175">
        <f t="shared" si="3"/>
        <v>0</v>
      </c>
      <c r="F35" s="171">
        <f>'SURSA F PAG1'!C35</f>
        <v>0</v>
      </c>
      <c r="G35" s="6">
        <v>0</v>
      </c>
      <c r="H35" s="37">
        <f t="shared" si="4"/>
        <v>0</v>
      </c>
      <c r="I35" s="49">
        <f>'SURSA G PAG1'!C35</f>
        <v>0</v>
      </c>
      <c r="J35" s="30">
        <v>0</v>
      </c>
      <c r="K35" s="179">
        <f t="shared" si="5"/>
        <v>0</v>
      </c>
      <c r="L35" s="185">
        <f t="shared" si="0"/>
        <v>0</v>
      </c>
      <c r="M35" s="189">
        <f t="shared" si="1"/>
        <v>0</v>
      </c>
      <c r="N35" s="189">
        <f t="shared" si="2"/>
        <v>0</v>
      </c>
    </row>
    <row r="36" spans="1:14" x14ac:dyDescent="0.2">
      <c r="A36" s="145">
        <v>33</v>
      </c>
      <c r="B36" s="150" t="s">
        <v>35</v>
      </c>
      <c r="C36" s="160">
        <f>'SURSA E PAG1'!C36</f>
        <v>0</v>
      </c>
      <c r="D36" s="167">
        <v>0</v>
      </c>
      <c r="E36" s="175">
        <f t="shared" si="3"/>
        <v>0</v>
      </c>
      <c r="F36" s="171">
        <f>'SURSA F PAG1'!C36</f>
        <v>0</v>
      </c>
      <c r="G36" s="6">
        <v>0</v>
      </c>
      <c r="H36" s="37">
        <f t="shared" si="4"/>
        <v>0</v>
      </c>
      <c r="I36" s="49">
        <f>'SURSA G PAG1'!C36</f>
        <v>0</v>
      </c>
      <c r="J36" s="30">
        <v>0</v>
      </c>
      <c r="K36" s="179">
        <f t="shared" si="5"/>
        <v>0</v>
      </c>
      <c r="L36" s="185">
        <f t="shared" ref="L36:L66" si="6">E36+H36+K36</f>
        <v>0</v>
      </c>
      <c r="M36" s="189">
        <f t="shared" ref="M36:M61" si="7">C36+F36+I36</f>
        <v>0</v>
      </c>
      <c r="N36" s="189">
        <f t="shared" ref="N36:N61" si="8">D36+G36+J36</f>
        <v>0</v>
      </c>
    </row>
    <row r="37" spans="1:14" x14ac:dyDescent="0.2">
      <c r="A37" s="145">
        <v>34</v>
      </c>
      <c r="B37" s="150" t="s">
        <v>36</v>
      </c>
      <c r="C37" s="160">
        <f>'SURSA E PAG1'!C37</f>
        <v>0</v>
      </c>
      <c r="D37" s="167">
        <v>0</v>
      </c>
      <c r="E37" s="175">
        <f t="shared" si="3"/>
        <v>0</v>
      </c>
      <c r="F37" s="171">
        <f>'SURSA F PAG1'!C37</f>
        <v>0</v>
      </c>
      <c r="G37" s="6">
        <v>0</v>
      </c>
      <c r="H37" s="37">
        <f t="shared" si="4"/>
        <v>0</v>
      </c>
      <c r="I37" s="49">
        <f>'SURSA G PAG1'!C37</f>
        <v>0</v>
      </c>
      <c r="J37" s="30">
        <v>0</v>
      </c>
      <c r="K37" s="179">
        <f t="shared" si="5"/>
        <v>0</v>
      </c>
      <c r="L37" s="185">
        <f t="shared" si="6"/>
        <v>0</v>
      </c>
      <c r="M37" s="189">
        <f t="shared" si="7"/>
        <v>0</v>
      </c>
      <c r="N37" s="189">
        <f t="shared" si="8"/>
        <v>0</v>
      </c>
    </row>
    <row r="38" spans="1:14" x14ac:dyDescent="0.2">
      <c r="A38" s="145">
        <v>35</v>
      </c>
      <c r="B38" s="150" t="s">
        <v>37</v>
      </c>
      <c r="C38" s="160">
        <f>'SURSA E PAG1'!C38</f>
        <v>146322</v>
      </c>
      <c r="D38" s="167">
        <v>96570</v>
      </c>
      <c r="E38" s="175">
        <f t="shared" si="3"/>
        <v>49752</v>
      </c>
      <c r="F38" s="171">
        <f>'SURSA F PAG1'!C38</f>
        <v>0</v>
      </c>
      <c r="G38" s="6">
        <v>0</v>
      </c>
      <c r="H38" s="37">
        <f t="shared" si="4"/>
        <v>0</v>
      </c>
      <c r="I38" s="49">
        <f>'SURSA G PAG1'!C38</f>
        <v>0</v>
      </c>
      <c r="J38" s="30">
        <v>0</v>
      </c>
      <c r="K38" s="179">
        <f t="shared" si="5"/>
        <v>0</v>
      </c>
      <c r="L38" s="185">
        <f t="shared" si="6"/>
        <v>49752</v>
      </c>
      <c r="M38" s="189">
        <f t="shared" si="7"/>
        <v>146322</v>
      </c>
      <c r="N38" s="189">
        <f t="shared" si="8"/>
        <v>96570</v>
      </c>
    </row>
    <row r="39" spans="1:14" x14ac:dyDescent="0.2">
      <c r="A39" s="145">
        <v>36</v>
      </c>
      <c r="B39" s="151" t="s">
        <v>38</v>
      </c>
      <c r="C39" s="160">
        <f>'SURSA E PAG1'!C39</f>
        <v>10298538</v>
      </c>
      <c r="D39" s="167">
        <v>7058419</v>
      </c>
      <c r="E39" s="175">
        <f t="shared" si="3"/>
        <v>3240119</v>
      </c>
      <c r="F39" s="171">
        <f>'SURSA F PAG1'!C39</f>
        <v>0</v>
      </c>
      <c r="G39" s="6">
        <v>0</v>
      </c>
      <c r="H39" s="37">
        <f t="shared" si="4"/>
        <v>0</v>
      </c>
      <c r="I39" s="49">
        <f>'SURSA G PAG1'!C39</f>
        <v>2993076</v>
      </c>
      <c r="J39" s="30">
        <v>2827585</v>
      </c>
      <c r="K39" s="179">
        <f t="shared" si="5"/>
        <v>165491</v>
      </c>
      <c r="L39" s="185">
        <f t="shared" si="6"/>
        <v>3405610</v>
      </c>
      <c r="M39" s="189">
        <f t="shared" si="7"/>
        <v>13291614</v>
      </c>
      <c r="N39" s="189">
        <f t="shared" si="8"/>
        <v>9886004</v>
      </c>
    </row>
    <row r="40" spans="1:14" x14ac:dyDescent="0.2">
      <c r="A40" s="145">
        <v>37</v>
      </c>
      <c r="B40" s="150" t="s">
        <v>39</v>
      </c>
      <c r="C40" s="160">
        <f>'SURSA E PAG1'!C40</f>
        <v>0</v>
      </c>
      <c r="D40" s="167">
        <v>0</v>
      </c>
      <c r="E40" s="175">
        <f t="shared" si="3"/>
        <v>0</v>
      </c>
      <c r="F40" s="171">
        <f>'SURSA F PAG1'!C40</f>
        <v>0</v>
      </c>
      <c r="G40" s="5">
        <v>0</v>
      </c>
      <c r="H40" s="37">
        <f t="shared" si="4"/>
        <v>0</v>
      </c>
      <c r="I40" s="49">
        <f>'SURSA G PAG1'!C40</f>
        <v>0</v>
      </c>
      <c r="J40" s="30">
        <v>0</v>
      </c>
      <c r="K40" s="179">
        <f t="shared" si="5"/>
        <v>0</v>
      </c>
      <c r="L40" s="185">
        <f t="shared" si="6"/>
        <v>0</v>
      </c>
      <c r="M40" s="189">
        <f t="shared" si="7"/>
        <v>0</v>
      </c>
      <c r="N40" s="189">
        <f t="shared" si="8"/>
        <v>0</v>
      </c>
    </row>
    <row r="41" spans="1:14" x14ac:dyDescent="0.2">
      <c r="A41" s="145">
        <v>38</v>
      </c>
      <c r="B41" s="150" t="s">
        <v>40</v>
      </c>
      <c r="C41" s="160">
        <f>'SURSA E PAG1'!C41</f>
        <v>0</v>
      </c>
      <c r="D41" s="167">
        <v>0</v>
      </c>
      <c r="E41" s="175">
        <f t="shared" si="3"/>
        <v>0</v>
      </c>
      <c r="F41" s="171">
        <f>'SURSA F PAG1'!C41</f>
        <v>0</v>
      </c>
      <c r="G41" s="5">
        <v>0</v>
      </c>
      <c r="H41" s="37">
        <f t="shared" si="4"/>
        <v>0</v>
      </c>
      <c r="I41" s="49">
        <f>'SURSA G PAG1'!C41</f>
        <v>0</v>
      </c>
      <c r="J41" s="30">
        <v>0</v>
      </c>
      <c r="K41" s="179">
        <f t="shared" si="5"/>
        <v>0</v>
      </c>
      <c r="L41" s="185">
        <f t="shared" si="6"/>
        <v>0</v>
      </c>
      <c r="M41" s="189">
        <f t="shared" si="7"/>
        <v>0</v>
      </c>
      <c r="N41" s="189">
        <f t="shared" si="8"/>
        <v>0</v>
      </c>
    </row>
    <row r="42" spans="1:14" x14ac:dyDescent="0.2">
      <c r="A42" s="145">
        <v>39</v>
      </c>
      <c r="B42" s="150" t="s">
        <v>41</v>
      </c>
      <c r="C42" s="160">
        <f>'SURSA E PAG1'!C42</f>
        <v>4453728</v>
      </c>
      <c r="D42" s="167">
        <v>4272009</v>
      </c>
      <c r="E42" s="175">
        <f t="shared" si="3"/>
        <v>181719</v>
      </c>
      <c r="F42" s="171">
        <f>'SURSA F PAG1'!C42</f>
        <v>0</v>
      </c>
      <c r="G42" s="5">
        <v>0</v>
      </c>
      <c r="H42" s="37">
        <f t="shared" si="4"/>
        <v>0</v>
      </c>
      <c r="I42" s="49">
        <f>'SURSA G PAG1'!C42</f>
        <v>0</v>
      </c>
      <c r="J42" s="30">
        <v>0</v>
      </c>
      <c r="K42" s="179">
        <f t="shared" si="5"/>
        <v>0</v>
      </c>
      <c r="L42" s="185">
        <f t="shared" si="6"/>
        <v>181719</v>
      </c>
      <c r="M42" s="189">
        <f t="shared" si="7"/>
        <v>4453728</v>
      </c>
      <c r="N42" s="189">
        <f t="shared" si="8"/>
        <v>4272009</v>
      </c>
    </row>
    <row r="43" spans="1:14" x14ac:dyDescent="0.2">
      <c r="A43" s="145">
        <v>40</v>
      </c>
      <c r="B43" s="150" t="s">
        <v>42</v>
      </c>
      <c r="C43" s="160">
        <f>'SURSA E PAG1'!C43</f>
        <v>196537</v>
      </c>
      <c r="D43" s="167">
        <v>16250</v>
      </c>
      <c r="E43" s="175">
        <f t="shared" si="3"/>
        <v>180287</v>
      </c>
      <c r="F43" s="171">
        <f>'SURSA F PAG1'!C43</f>
        <v>0</v>
      </c>
      <c r="G43" s="5">
        <v>0</v>
      </c>
      <c r="H43" s="37">
        <f t="shared" si="4"/>
        <v>0</v>
      </c>
      <c r="I43" s="49">
        <f>'SURSA G PAG1'!C43</f>
        <v>0</v>
      </c>
      <c r="J43" s="30">
        <v>0</v>
      </c>
      <c r="K43" s="179">
        <f t="shared" si="5"/>
        <v>0</v>
      </c>
      <c r="L43" s="185">
        <f t="shared" si="6"/>
        <v>180287</v>
      </c>
      <c r="M43" s="189">
        <f t="shared" si="7"/>
        <v>196537</v>
      </c>
      <c r="N43" s="189">
        <f t="shared" si="8"/>
        <v>16250</v>
      </c>
    </row>
    <row r="44" spans="1:14" x14ac:dyDescent="0.2">
      <c r="A44" s="145">
        <v>41</v>
      </c>
      <c r="B44" s="150" t="s">
        <v>43</v>
      </c>
      <c r="C44" s="160">
        <f>'SURSA E PAG1'!C44</f>
        <v>0</v>
      </c>
      <c r="D44" s="167">
        <v>0</v>
      </c>
      <c r="E44" s="175">
        <f t="shared" si="3"/>
        <v>0</v>
      </c>
      <c r="F44" s="171">
        <f>'SURSA F PAG1'!C44</f>
        <v>0</v>
      </c>
      <c r="G44" s="5">
        <v>0</v>
      </c>
      <c r="H44" s="37">
        <f t="shared" si="4"/>
        <v>0</v>
      </c>
      <c r="I44" s="49">
        <f>'SURSA G PAG1'!C44</f>
        <v>0</v>
      </c>
      <c r="J44" s="30">
        <v>0</v>
      </c>
      <c r="K44" s="179">
        <f t="shared" si="5"/>
        <v>0</v>
      </c>
      <c r="L44" s="185">
        <f t="shared" si="6"/>
        <v>0</v>
      </c>
      <c r="M44" s="189">
        <f t="shared" si="7"/>
        <v>0</v>
      </c>
      <c r="N44" s="189">
        <f t="shared" si="8"/>
        <v>0</v>
      </c>
    </row>
    <row r="45" spans="1:14" x14ac:dyDescent="0.2">
      <c r="A45" s="145">
        <v>42</v>
      </c>
      <c r="B45" s="150" t="s">
        <v>44</v>
      </c>
      <c r="C45" s="160">
        <f>'SURSA E PAG1'!C45</f>
        <v>27323</v>
      </c>
      <c r="D45" s="167">
        <v>27300</v>
      </c>
      <c r="E45" s="175">
        <f t="shared" si="3"/>
        <v>23</v>
      </c>
      <c r="F45" s="171">
        <f>'SURSA F PAG1'!C45</f>
        <v>0</v>
      </c>
      <c r="G45" s="5">
        <v>0</v>
      </c>
      <c r="H45" s="37">
        <f t="shared" si="4"/>
        <v>0</v>
      </c>
      <c r="I45" s="49">
        <f>'SURSA G PAG1'!C45</f>
        <v>0</v>
      </c>
      <c r="J45" s="30">
        <v>0</v>
      </c>
      <c r="K45" s="179">
        <f t="shared" si="5"/>
        <v>0</v>
      </c>
      <c r="L45" s="185">
        <f t="shared" si="6"/>
        <v>23</v>
      </c>
      <c r="M45" s="189">
        <f t="shared" si="7"/>
        <v>27323</v>
      </c>
      <c r="N45" s="189">
        <f t="shared" si="8"/>
        <v>27300</v>
      </c>
    </row>
    <row r="46" spans="1:14" x14ac:dyDescent="0.2">
      <c r="A46" s="145">
        <v>43</v>
      </c>
      <c r="B46" s="150" t="s">
        <v>45</v>
      </c>
      <c r="C46" s="160">
        <f>'SURSA E PAG1'!C46</f>
        <v>0</v>
      </c>
      <c r="D46" s="167">
        <v>0</v>
      </c>
      <c r="E46" s="175">
        <f t="shared" si="3"/>
        <v>0</v>
      </c>
      <c r="F46" s="171">
        <f>'SURSA F PAG1'!C46</f>
        <v>0</v>
      </c>
      <c r="G46" s="5">
        <v>0</v>
      </c>
      <c r="H46" s="37">
        <f t="shared" si="4"/>
        <v>0</v>
      </c>
      <c r="I46" s="49">
        <f>'SURSA G PAG1'!C46</f>
        <v>0</v>
      </c>
      <c r="J46" s="30">
        <v>0</v>
      </c>
      <c r="K46" s="179">
        <f t="shared" si="5"/>
        <v>0</v>
      </c>
      <c r="L46" s="185">
        <f t="shared" si="6"/>
        <v>0</v>
      </c>
      <c r="M46" s="189">
        <f t="shared" si="7"/>
        <v>0</v>
      </c>
      <c r="N46" s="189">
        <f t="shared" si="8"/>
        <v>0</v>
      </c>
    </row>
    <row r="47" spans="1:14" x14ac:dyDescent="0.2">
      <c r="A47" s="145">
        <v>44</v>
      </c>
      <c r="B47" s="150" t="s">
        <v>46</v>
      </c>
      <c r="C47" s="160">
        <f>'SURSA E PAG1'!C47</f>
        <v>0</v>
      </c>
      <c r="D47" s="167">
        <v>0</v>
      </c>
      <c r="E47" s="175">
        <f t="shared" si="3"/>
        <v>0</v>
      </c>
      <c r="F47" s="171">
        <f>'SURSA F PAG1'!C47</f>
        <v>0</v>
      </c>
      <c r="G47" s="5">
        <v>0</v>
      </c>
      <c r="H47" s="37">
        <f t="shared" si="4"/>
        <v>0</v>
      </c>
      <c r="I47" s="49">
        <f>'SURSA G PAG1'!C47</f>
        <v>0</v>
      </c>
      <c r="J47" s="30">
        <v>0</v>
      </c>
      <c r="K47" s="179">
        <f t="shared" si="5"/>
        <v>0</v>
      </c>
      <c r="L47" s="185">
        <f t="shared" si="6"/>
        <v>0</v>
      </c>
      <c r="M47" s="189">
        <f t="shared" si="7"/>
        <v>0</v>
      </c>
      <c r="N47" s="189">
        <f t="shared" si="8"/>
        <v>0</v>
      </c>
    </row>
    <row r="48" spans="1:14" x14ac:dyDescent="0.2">
      <c r="A48" s="145">
        <v>45</v>
      </c>
      <c r="B48" s="150" t="s">
        <v>47</v>
      </c>
      <c r="C48" s="160">
        <f>'SURSA E PAG1'!C48</f>
        <v>0</v>
      </c>
      <c r="D48" s="167">
        <v>0</v>
      </c>
      <c r="E48" s="175">
        <f t="shared" si="3"/>
        <v>0</v>
      </c>
      <c r="F48" s="171">
        <f>'SURSA F PAG1'!C48</f>
        <v>0</v>
      </c>
      <c r="G48" s="5">
        <v>0</v>
      </c>
      <c r="H48" s="37">
        <f t="shared" si="4"/>
        <v>0</v>
      </c>
      <c r="I48" s="49">
        <f>'SURSA G PAG1'!C48</f>
        <v>0</v>
      </c>
      <c r="J48" s="30">
        <v>0</v>
      </c>
      <c r="K48" s="179">
        <f t="shared" si="5"/>
        <v>0</v>
      </c>
      <c r="L48" s="185">
        <f t="shared" si="6"/>
        <v>0</v>
      </c>
      <c r="M48" s="189">
        <f t="shared" si="7"/>
        <v>0</v>
      </c>
      <c r="N48" s="189">
        <f t="shared" si="8"/>
        <v>0</v>
      </c>
    </row>
    <row r="49" spans="1:14" x14ac:dyDescent="0.2">
      <c r="A49" s="145">
        <v>46</v>
      </c>
      <c r="B49" s="150" t="s">
        <v>48</v>
      </c>
      <c r="C49" s="160">
        <f>'SURSA E PAG1'!C49</f>
        <v>0</v>
      </c>
      <c r="D49" s="167">
        <v>0</v>
      </c>
      <c r="E49" s="175">
        <f t="shared" si="3"/>
        <v>0</v>
      </c>
      <c r="F49" s="171">
        <f>'SURSA F PAG1'!C49</f>
        <v>0</v>
      </c>
      <c r="G49" s="5">
        <v>0</v>
      </c>
      <c r="H49" s="37">
        <f t="shared" si="4"/>
        <v>0</v>
      </c>
      <c r="I49" s="49">
        <f>'SURSA G PAG1'!C49</f>
        <v>0</v>
      </c>
      <c r="J49" s="30">
        <v>0</v>
      </c>
      <c r="K49" s="179">
        <f t="shared" si="5"/>
        <v>0</v>
      </c>
      <c r="L49" s="185">
        <f t="shared" si="6"/>
        <v>0</v>
      </c>
      <c r="M49" s="189">
        <f t="shared" si="7"/>
        <v>0</v>
      </c>
      <c r="N49" s="189">
        <f t="shared" si="8"/>
        <v>0</v>
      </c>
    </row>
    <row r="50" spans="1:14" ht="13.5" thickBot="1" x14ac:dyDescent="0.25">
      <c r="A50" s="146">
        <v>47</v>
      </c>
      <c r="B50" s="152" t="s">
        <v>49</v>
      </c>
      <c r="C50" s="161">
        <f>'SURSA E PAG1'!C50</f>
        <v>34747</v>
      </c>
      <c r="D50" s="168">
        <v>27135</v>
      </c>
      <c r="E50" s="176">
        <f t="shared" si="3"/>
        <v>7612</v>
      </c>
      <c r="F50" s="172">
        <f>'SURSA F PAG1'!C50</f>
        <v>0</v>
      </c>
      <c r="G50" s="126">
        <v>0</v>
      </c>
      <c r="H50" s="137">
        <f t="shared" si="4"/>
        <v>0</v>
      </c>
      <c r="I50" s="99">
        <f>'SURSA G PAG1'!C50</f>
        <v>0</v>
      </c>
      <c r="J50" s="100">
        <v>0</v>
      </c>
      <c r="K50" s="180">
        <f t="shared" si="5"/>
        <v>0</v>
      </c>
      <c r="L50" s="186">
        <f t="shared" si="6"/>
        <v>7612</v>
      </c>
      <c r="M50" s="190">
        <f t="shared" si="7"/>
        <v>34747</v>
      </c>
      <c r="N50" s="190">
        <f t="shared" si="8"/>
        <v>27135</v>
      </c>
    </row>
    <row r="51" spans="1:14" ht="13.5" thickBot="1" x14ac:dyDescent="0.25">
      <c r="A51" s="139">
        <v>48</v>
      </c>
      <c r="B51" s="153" t="s">
        <v>50</v>
      </c>
      <c r="C51" s="162">
        <f>'SURSA E PAG1'!C51</f>
        <v>330299</v>
      </c>
      <c r="D51" s="169">
        <v>244258</v>
      </c>
      <c r="E51" s="162">
        <f t="shared" si="3"/>
        <v>86041</v>
      </c>
      <c r="F51" s="140">
        <f>'SURSA F PAG1'!C51</f>
        <v>0</v>
      </c>
      <c r="G51" s="135">
        <v>0</v>
      </c>
      <c r="H51" s="135">
        <f t="shared" si="4"/>
        <v>0</v>
      </c>
      <c r="I51" s="134">
        <f>'SURSA G PAG1'!C51</f>
        <v>0</v>
      </c>
      <c r="J51" s="135">
        <v>0</v>
      </c>
      <c r="K51" s="153">
        <f t="shared" si="5"/>
        <v>0</v>
      </c>
      <c r="L51" s="169">
        <f t="shared" si="6"/>
        <v>86041</v>
      </c>
      <c r="M51" s="169">
        <f t="shared" si="7"/>
        <v>330299</v>
      </c>
      <c r="N51" s="169">
        <f t="shared" si="8"/>
        <v>244258</v>
      </c>
    </row>
    <row r="52" spans="1:14" x14ac:dyDescent="0.2">
      <c r="A52" s="144">
        <v>49</v>
      </c>
      <c r="B52" s="149" t="s">
        <v>51</v>
      </c>
      <c r="C52" s="163">
        <f>'SURSA E PAG1'!C52</f>
        <v>0</v>
      </c>
      <c r="D52" s="170">
        <v>0</v>
      </c>
      <c r="E52" s="177">
        <f t="shared" si="3"/>
        <v>0</v>
      </c>
      <c r="F52" s="173">
        <f>'SURSA F PAG1'!C52</f>
        <v>0</v>
      </c>
      <c r="G52" s="128">
        <v>0</v>
      </c>
      <c r="H52" s="138">
        <f t="shared" si="4"/>
        <v>0</v>
      </c>
      <c r="I52" s="103">
        <f>'SURSA G PAG1'!C52</f>
        <v>0</v>
      </c>
      <c r="J52" s="104">
        <v>0</v>
      </c>
      <c r="K52" s="181">
        <f t="shared" si="5"/>
        <v>0</v>
      </c>
      <c r="L52" s="187">
        <f t="shared" si="6"/>
        <v>0</v>
      </c>
      <c r="M52" s="191">
        <f t="shared" si="7"/>
        <v>0</v>
      </c>
      <c r="N52" s="191">
        <f t="shared" si="8"/>
        <v>0</v>
      </c>
    </row>
    <row r="53" spans="1:14" x14ac:dyDescent="0.2">
      <c r="A53" s="145">
        <v>50</v>
      </c>
      <c r="B53" s="150" t="s">
        <v>52</v>
      </c>
      <c r="C53" s="160">
        <f>'SURSA E PAG1'!C53</f>
        <v>0</v>
      </c>
      <c r="D53" s="167">
        <v>0</v>
      </c>
      <c r="E53" s="175">
        <f t="shared" si="3"/>
        <v>0</v>
      </c>
      <c r="F53" s="171">
        <f>'SURSA F PAG1'!C53</f>
        <v>0</v>
      </c>
      <c r="G53" s="5">
        <v>0</v>
      </c>
      <c r="H53" s="37">
        <f t="shared" si="4"/>
        <v>0</v>
      </c>
      <c r="I53" s="49">
        <f>'SURSA G PAG1'!C53</f>
        <v>0</v>
      </c>
      <c r="J53" s="30">
        <v>0</v>
      </c>
      <c r="K53" s="179">
        <f t="shared" si="5"/>
        <v>0</v>
      </c>
      <c r="L53" s="185">
        <f t="shared" si="6"/>
        <v>0</v>
      </c>
      <c r="M53" s="189">
        <f t="shared" si="7"/>
        <v>0</v>
      </c>
      <c r="N53" s="189">
        <f t="shared" si="8"/>
        <v>0</v>
      </c>
    </row>
    <row r="54" spans="1:14" x14ac:dyDescent="0.2">
      <c r="A54" s="145">
        <v>51</v>
      </c>
      <c r="B54" s="150" t="s">
        <v>53</v>
      </c>
      <c r="C54" s="160">
        <f>'SURSA E PAG1'!C54</f>
        <v>0</v>
      </c>
      <c r="D54" s="167">
        <v>0</v>
      </c>
      <c r="E54" s="175">
        <f t="shared" si="3"/>
        <v>0</v>
      </c>
      <c r="F54" s="171">
        <f>'SURSA F PAG1'!C54</f>
        <v>0</v>
      </c>
      <c r="G54" s="5">
        <v>0</v>
      </c>
      <c r="H54" s="37">
        <f t="shared" si="4"/>
        <v>0</v>
      </c>
      <c r="I54" s="49">
        <f>'SURSA G PAG1'!C54</f>
        <v>0</v>
      </c>
      <c r="J54" s="30">
        <v>0</v>
      </c>
      <c r="K54" s="179">
        <f t="shared" si="5"/>
        <v>0</v>
      </c>
      <c r="L54" s="185">
        <f t="shared" si="6"/>
        <v>0</v>
      </c>
      <c r="M54" s="189">
        <f t="shared" si="7"/>
        <v>0</v>
      </c>
      <c r="N54" s="189">
        <f t="shared" si="8"/>
        <v>0</v>
      </c>
    </row>
    <row r="55" spans="1:14" x14ac:dyDescent="0.2">
      <c r="A55" s="145">
        <v>52</v>
      </c>
      <c r="B55" s="150" t="s">
        <v>54</v>
      </c>
      <c r="C55" s="160">
        <f>'SURSA E PAG1'!C55</f>
        <v>60022</v>
      </c>
      <c r="D55" s="167">
        <v>46181</v>
      </c>
      <c r="E55" s="175">
        <f t="shared" si="3"/>
        <v>13841</v>
      </c>
      <c r="F55" s="171">
        <f>'SURSA F PAG1'!C55</f>
        <v>0</v>
      </c>
      <c r="G55" s="5">
        <v>0</v>
      </c>
      <c r="H55" s="37">
        <f t="shared" si="4"/>
        <v>0</v>
      </c>
      <c r="I55" s="49">
        <f>'SURSA G PAG1'!C55</f>
        <v>2348187</v>
      </c>
      <c r="J55" s="30">
        <v>2076452</v>
      </c>
      <c r="K55" s="179">
        <f t="shared" si="5"/>
        <v>271735</v>
      </c>
      <c r="L55" s="185">
        <f t="shared" si="6"/>
        <v>285576</v>
      </c>
      <c r="M55" s="189">
        <f t="shared" si="7"/>
        <v>2408209</v>
      </c>
      <c r="N55" s="189">
        <f t="shared" si="8"/>
        <v>2122633</v>
      </c>
    </row>
    <row r="56" spans="1:14" x14ac:dyDescent="0.2">
      <c r="A56" s="145">
        <v>53</v>
      </c>
      <c r="B56" s="150" t="s">
        <v>55</v>
      </c>
      <c r="C56" s="160">
        <f>'SURSA E PAG1'!C56</f>
        <v>0</v>
      </c>
      <c r="D56" s="167">
        <v>0</v>
      </c>
      <c r="E56" s="175">
        <f t="shared" si="3"/>
        <v>0</v>
      </c>
      <c r="F56" s="171">
        <f>'SURSA F PAG1'!C56</f>
        <v>0</v>
      </c>
      <c r="G56" s="5">
        <v>0</v>
      </c>
      <c r="H56" s="37">
        <f t="shared" si="4"/>
        <v>0</v>
      </c>
      <c r="I56" s="49">
        <f>'SURSA G PAG1'!C56</f>
        <v>0</v>
      </c>
      <c r="J56" s="30">
        <v>0</v>
      </c>
      <c r="K56" s="179">
        <f t="shared" si="5"/>
        <v>0</v>
      </c>
      <c r="L56" s="185">
        <f t="shared" si="6"/>
        <v>0</v>
      </c>
      <c r="M56" s="189">
        <f t="shared" si="7"/>
        <v>0</v>
      </c>
      <c r="N56" s="189">
        <f t="shared" si="8"/>
        <v>0</v>
      </c>
    </row>
    <row r="57" spans="1:14" x14ac:dyDescent="0.2">
      <c r="A57" s="145">
        <v>54</v>
      </c>
      <c r="B57" s="150" t="s">
        <v>56</v>
      </c>
      <c r="C57" s="160">
        <f>'SURSA E PAG1'!C57</f>
        <v>0</v>
      </c>
      <c r="D57" s="167">
        <v>0</v>
      </c>
      <c r="E57" s="175">
        <f t="shared" si="3"/>
        <v>0</v>
      </c>
      <c r="F57" s="171">
        <f>'SURSA F PAG1'!C57</f>
        <v>0</v>
      </c>
      <c r="G57" s="5">
        <v>0</v>
      </c>
      <c r="H57" s="37">
        <f t="shared" si="4"/>
        <v>0</v>
      </c>
      <c r="I57" s="49">
        <f>'SURSA G PAG1'!C57</f>
        <v>0</v>
      </c>
      <c r="J57" s="30">
        <v>0</v>
      </c>
      <c r="K57" s="179">
        <f t="shared" si="5"/>
        <v>0</v>
      </c>
      <c r="L57" s="185">
        <f t="shared" si="6"/>
        <v>0</v>
      </c>
      <c r="M57" s="189">
        <f t="shared" si="7"/>
        <v>0</v>
      </c>
      <c r="N57" s="189">
        <f t="shared" si="8"/>
        <v>0</v>
      </c>
    </row>
    <row r="58" spans="1:14" x14ac:dyDescent="0.2">
      <c r="A58" s="145">
        <v>55</v>
      </c>
      <c r="B58" s="150" t="s">
        <v>57</v>
      </c>
      <c r="C58" s="160">
        <f>'SURSA E PAG1'!C58</f>
        <v>0</v>
      </c>
      <c r="D58" s="167">
        <v>0</v>
      </c>
      <c r="E58" s="175">
        <f t="shared" si="3"/>
        <v>0</v>
      </c>
      <c r="F58" s="171">
        <f>'SURSA F PAG1'!C58</f>
        <v>0</v>
      </c>
      <c r="G58" s="5">
        <v>0</v>
      </c>
      <c r="H58" s="37">
        <f t="shared" si="4"/>
        <v>0</v>
      </c>
      <c r="I58" s="49">
        <f>'SURSA G PAG1'!C58</f>
        <v>0</v>
      </c>
      <c r="J58" s="30">
        <v>0</v>
      </c>
      <c r="K58" s="179">
        <f t="shared" si="5"/>
        <v>0</v>
      </c>
      <c r="L58" s="185">
        <f t="shared" si="6"/>
        <v>0</v>
      </c>
      <c r="M58" s="189">
        <f t="shared" si="7"/>
        <v>0</v>
      </c>
      <c r="N58" s="189">
        <f t="shared" si="8"/>
        <v>0</v>
      </c>
    </row>
    <row r="59" spans="1:14" x14ac:dyDescent="0.2">
      <c r="A59" s="145">
        <v>56</v>
      </c>
      <c r="B59" s="150" t="s">
        <v>58</v>
      </c>
      <c r="C59" s="160">
        <f>'SURSA E PAG1'!C59</f>
        <v>0</v>
      </c>
      <c r="D59" s="167">
        <v>0</v>
      </c>
      <c r="E59" s="175">
        <f t="shared" si="3"/>
        <v>0</v>
      </c>
      <c r="F59" s="171">
        <f>'SURSA F PAG1'!C59</f>
        <v>2886065</v>
      </c>
      <c r="G59" s="5">
        <v>2857970</v>
      </c>
      <c r="H59" s="37">
        <f t="shared" si="4"/>
        <v>28095</v>
      </c>
      <c r="I59" s="49">
        <f>'SURSA G PAG1'!C59</f>
        <v>0</v>
      </c>
      <c r="J59" s="30">
        <v>0</v>
      </c>
      <c r="K59" s="179">
        <f t="shared" si="5"/>
        <v>0</v>
      </c>
      <c r="L59" s="185">
        <f t="shared" si="6"/>
        <v>28095</v>
      </c>
      <c r="M59" s="189">
        <f t="shared" si="7"/>
        <v>2886065</v>
      </c>
      <c r="N59" s="189">
        <f t="shared" si="8"/>
        <v>2857970</v>
      </c>
    </row>
    <row r="60" spans="1:14" x14ac:dyDescent="0.2">
      <c r="A60" s="145">
        <v>57</v>
      </c>
      <c r="B60" s="150" t="s">
        <v>59</v>
      </c>
      <c r="C60" s="160">
        <f>'SURSA E PAG1'!C60</f>
        <v>0</v>
      </c>
      <c r="D60" s="167">
        <v>0</v>
      </c>
      <c r="E60" s="175">
        <f t="shared" si="3"/>
        <v>0</v>
      </c>
      <c r="F60" s="171">
        <f>'SURSA F PAG1'!C60</f>
        <v>0</v>
      </c>
      <c r="G60" s="5">
        <v>0</v>
      </c>
      <c r="H60" s="37">
        <f t="shared" si="4"/>
        <v>0</v>
      </c>
      <c r="I60" s="49">
        <f>'SURSA G PAG1'!C60</f>
        <v>0</v>
      </c>
      <c r="J60" s="30">
        <v>0</v>
      </c>
      <c r="K60" s="179">
        <f t="shared" si="5"/>
        <v>0</v>
      </c>
      <c r="L60" s="185">
        <f t="shared" si="6"/>
        <v>0</v>
      </c>
      <c r="M60" s="189">
        <f t="shared" si="7"/>
        <v>0</v>
      </c>
      <c r="N60" s="189">
        <f t="shared" si="8"/>
        <v>0</v>
      </c>
    </row>
    <row r="61" spans="1:14" x14ac:dyDescent="0.2">
      <c r="A61" s="145">
        <v>58</v>
      </c>
      <c r="B61" s="150" t="s">
        <v>60</v>
      </c>
      <c r="C61" s="160">
        <f>'SURSA E PAG1'!C61</f>
        <v>50742</v>
      </c>
      <c r="D61" s="167">
        <v>39395</v>
      </c>
      <c r="E61" s="175">
        <f t="shared" si="3"/>
        <v>11347</v>
      </c>
      <c r="F61" s="171">
        <f>'SURSA F PAG1'!C61</f>
        <v>0</v>
      </c>
      <c r="G61" s="5">
        <v>0</v>
      </c>
      <c r="H61" s="37">
        <f t="shared" si="4"/>
        <v>0</v>
      </c>
      <c r="I61" s="49">
        <f>'SURSA G PAG1'!C61</f>
        <v>0</v>
      </c>
      <c r="J61" s="30">
        <v>0</v>
      </c>
      <c r="K61" s="179">
        <f t="shared" si="5"/>
        <v>0</v>
      </c>
      <c r="L61" s="185">
        <f t="shared" si="6"/>
        <v>11347</v>
      </c>
      <c r="M61" s="189">
        <f t="shared" si="7"/>
        <v>50742</v>
      </c>
      <c r="N61" s="189">
        <f t="shared" si="8"/>
        <v>39395</v>
      </c>
    </row>
    <row r="62" spans="1:14" x14ac:dyDescent="0.2">
      <c r="A62" s="146"/>
      <c r="B62" s="154" t="s">
        <v>61</v>
      </c>
      <c r="C62" s="164">
        <f>SUM(C4:C61)</f>
        <v>39513756</v>
      </c>
      <c r="D62" s="164">
        <f>SUM(D4:D61)</f>
        <v>34017209</v>
      </c>
      <c r="E62" s="164">
        <f t="shared" ref="E62:L62" si="9">SUM(E4:E61)</f>
        <v>5496547</v>
      </c>
      <c r="F62" s="141">
        <f t="shared" si="9"/>
        <v>2986065</v>
      </c>
      <c r="G62" s="69">
        <f t="shared" si="9"/>
        <v>2912498</v>
      </c>
      <c r="H62" s="69">
        <f t="shared" si="9"/>
        <v>73567</v>
      </c>
      <c r="I62" s="69">
        <f t="shared" si="9"/>
        <v>5341263</v>
      </c>
      <c r="J62" s="69">
        <f t="shared" si="9"/>
        <v>4904037</v>
      </c>
      <c r="K62" s="182">
        <f t="shared" si="9"/>
        <v>437226</v>
      </c>
      <c r="L62" s="164">
        <f t="shared" si="9"/>
        <v>6007340</v>
      </c>
      <c r="M62" s="164">
        <f t="shared" ref="M62:N62" si="10">SUM(M4:M61)</f>
        <v>47841084</v>
      </c>
      <c r="N62" s="164">
        <f t="shared" si="10"/>
        <v>41833744</v>
      </c>
    </row>
    <row r="63" spans="1:14" x14ac:dyDescent="0.2">
      <c r="A63" s="145">
        <v>59</v>
      </c>
      <c r="B63" s="151" t="s">
        <v>62</v>
      </c>
      <c r="C63" s="160">
        <f>'SURSA E PAG1'!C63</f>
        <v>13172722</v>
      </c>
      <c r="D63" s="167">
        <v>8249568</v>
      </c>
      <c r="E63" s="175">
        <f>C63-D63</f>
        <v>4923154</v>
      </c>
      <c r="F63" s="171">
        <f>'SURSA F PAG1'!C63</f>
        <v>0</v>
      </c>
      <c r="G63" s="30">
        <v>0</v>
      </c>
      <c r="H63" s="37">
        <f t="shared" si="4"/>
        <v>0</v>
      </c>
      <c r="I63" s="49">
        <f>'SURSA G PAG1'!C63</f>
        <v>8471003</v>
      </c>
      <c r="J63" s="6">
        <v>7768170</v>
      </c>
      <c r="K63" s="179">
        <f>I63-J63</f>
        <v>702833</v>
      </c>
      <c r="L63" s="185">
        <f t="shared" si="6"/>
        <v>5625987</v>
      </c>
      <c r="M63" s="189">
        <f t="shared" ref="M63:N66" si="11">C63+F63+I63</f>
        <v>21643725</v>
      </c>
      <c r="N63" s="189">
        <f t="shared" si="11"/>
        <v>16017738</v>
      </c>
    </row>
    <row r="64" spans="1:14" x14ac:dyDescent="0.2">
      <c r="A64" s="145">
        <v>60</v>
      </c>
      <c r="B64" s="150" t="s">
        <v>63</v>
      </c>
      <c r="C64" s="160">
        <f>'SURSA E PAG1'!C64</f>
        <v>1954161</v>
      </c>
      <c r="D64" s="167">
        <v>1794419</v>
      </c>
      <c r="E64" s="175">
        <f>C64-D64</f>
        <v>159742</v>
      </c>
      <c r="F64" s="171">
        <f>'SURSA F PAG1'!C64</f>
        <v>33567369</v>
      </c>
      <c r="G64" s="30">
        <v>30082066</v>
      </c>
      <c r="H64" s="37">
        <f t="shared" si="4"/>
        <v>3485303</v>
      </c>
      <c r="I64" s="49">
        <f>'SURSA G PAG1'!C64</f>
        <v>6169715</v>
      </c>
      <c r="J64" s="6">
        <v>4228190</v>
      </c>
      <c r="K64" s="179">
        <f>I64-J64</f>
        <v>1941525</v>
      </c>
      <c r="L64" s="185">
        <f t="shared" si="6"/>
        <v>5586570</v>
      </c>
      <c r="M64" s="189">
        <f t="shared" si="11"/>
        <v>41691245</v>
      </c>
      <c r="N64" s="189">
        <f t="shared" si="11"/>
        <v>36104675</v>
      </c>
    </row>
    <row r="65" spans="1:21" x14ac:dyDescent="0.2">
      <c r="A65" s="145">
        <v>61</v>
      </c>
      <c r="B65" s="150" t="s">
        <v>64</v>
      </c>
      <c r="C65" s="160">
        <f>'SURSA E PAG1'!C65</f>
        <v>1040111</v>
      </c>
      <c r="D65" s="167">
        <v>801356</v>
      </c>
      <c r="E65" s="175">
        <f>C65-D65</f>
        <v>238755</v>
      </c>
      <c r="F65" s="171">
        <f>'SURSA F PAG1'!C65</f>
        <v>38937949</v>
      </c>
      <c r="G65" s="30">
        <v>32276402</v>
      </c>
      <c r="H65" s="37">
        <f t="shared" si="4"/>
        <v>6661547</v>
      </c>
      <c r="I65" s="49">
        <f>'SURSA G PAG1'!C65</f>
        <v>542440</v>
      </c>
      <c r="J65" s="6">
        <v>541142</v>
      </c>
      <c r="K65" s="179">
        <f>I65-J65</f>
        <v>1298</v>
      </c>
      <c r="L65" s="185">
        <f t="shared" si="6"/>
        <v>6901600</v>
      </c>
      <c r="M65" s="189">
        <f t="shared" si="11"/>
        <v>40520500</v>
      </c>
      <c r="N65" s="189">
        <f t="shared" si="11"/>
        <v>33618900</v>
      </c>
    </row>
    <row r="66" spans="1:21" x14ac:dyDescent="0.2">
      <c r="A66" s="145">
        <v>62</v>
      </c>
      <c r="B66" s="150" t="s">
        <v>65</v>
      </c>
      <c r="C66" s="160">
        <f>'SURSA E PAG1'!C66</f>
        <v>323657</v>
      </c>
      <c r="D66" s="167">
        <v>273225</v>
      </c>
      <c r="E66" s="175">
        <f>C66-D66</f>
        <v>50432</v>
      </c>
      <c r="F66" s="171">
        <f>'SURSA F PAG1'!C66</f>
        <v>0</v>
      </c>
      <c r="G66" s="30">
        <v>0</v>
      </c>
      <c r="H66" s="37">
        <f t="shared" si="4"/>
        <v>0</v>
      </c>
      <c r="I66" s="49">
        <f>'SURSA G PAG1'!C66</f>
        <v>568923</v>
      </c>
      <c r="J66" s="6">
        <v>553055</v>
      </c>
      <c r="K66" s="179">
        <f>I66-J66</f>
        <v>15868</v>
      </c>
      <c r="L66" s="185">
        <f t="shared" si="6"/>
        <v>66300</v>
      </c>
      <c r="M66" s="189">
        <f t="shared" si="11"/>
        <v>892580</v>
      </c>
      <c r="N66" s="189">
        <f t="shared" si="11"/>
        <v>826280</v>
      </c>
    </row>
    <row r="67" spans="1:21" x14ac:dyDescent="0.2">
      <c r="A67" s="145"/>
      <c r="B67" s="155" t="s">
        <v>66</v>
      </c>
      <c r="C67" s="164">
        <f>C64+C65+C66</f>
        <v>3317929</v>
      </c>
      <c r="D67" s="164">
        <f>D64+D65+D66</f>
        <v>2869000</v>
      </c>
      <c r="E67" s="164">
        <f t="shared" ref="E67:L67" si="12">E64+E65+E66</f>
        <v>448929</v>
      </c>
      <c r="F67" s="141">
        <f t="shared" si="12"/>
        <v>72505318</v>
      </c>
      <c r="G67" s="69">
        <f t="shared" si="12"/>
        <v>62358468</v>
      </c>
      <c r="H67" s="69">
        <f t="shared" si="12"/>
        <v>10146850</v>
      </c>
      <c r="I67" s="69">
        <f t="shared" si="12"/>
        <v>7281078</v>
      </c>
      <c r="J67" s="69">
        <f t="shared" si="12"/>
        <v>5322387</v>
      </c>
      <c r="K67" s="182">
        <f t="shared" si="12"/>
        <v>1958691</v>
      </c>
      <c r="L67" s="164">
        <f t="shared" si="12"/>
        <v>12554470</v>
      </c>
      <c r="M67" s="164">
        <f t="shared" ref="M67:N67" si="13">M64+M65+M66</f>
        <v>83104325</v>
      </c>
      <c r="N67" s="164">
        <f t="shared" si="13"/>
        <v>70549855</v>
      </c>
    </row>
    <row r="68" spans="1:21" x14ac:dyDescent="0.2">
      <c r="A68" s="145">
        <v>63</v>
      </c>
      <c r="B68" s="150" t="s">
        <v>67</v>
      </c>
      <c r="C68" s="160">
        <f>'SURSA E PAG1'!C68</f>
        <v>308595</v>
      </c>
      <c r="D68" s="167">
        <v>79461</v>
      </c>
      <c r="E68" s="175">
        <f>C68-D68</f>
        <v>229134</v>
      </c>
      <c r="F68" s="171">
        <f>'SURSA F PAG1'!C68</f>
        <v>327151578</v>
      </c>
      <c r="G68" s="30">
        <v>321451232</v>
      </c>
      <c r="H68" s="37">
        <f t="shared" si="4"/>
        <v>5700346</v>
      </c>
      <c r="I68" s="49">
        <f>'SURSA G PAG1'!C68</f>
        <v>45346034</v>
      </c>
      <c r="J68" s="6">
        <v>42058931</v>
      </c>
      <c r="K68" s="179">
        <f>I68-J68</f>
        <v>3287103</v>
      </c>
      <c r="L68" s="185">
        <f>E68+H68+K68</f>
        <v>9216583</v>
      </c>
      <c r="M68" s="189">
        <f>C68+F68+I68</f>
        <v>372806207</v>
      </c>
      <c r="N68" s="189">
        <f>D68+G68+J68</f>
        <v>363589624</v>
      </c>
    </row>
    <row r="69" spans="1:21" ht="13.5" thickBot="1" x14ac:dyDescent="0.25">
      <c r="A69" s="147"/>
      <c r="B69" s="156" t="s">
        <v>68</v>
      </c>
      <c r="C69" s="164">
        <f>C62+C63+C67+C68</f>
        <v>56313002</v>
      </c>
      <c r="D69" s="164">
        <f>D62+D63+D67+D68</f>
        <v>45215238</v>
      </c>
      <c r="E69" s="164">
        <f t="shared" ref="E69:L69" si="14">E62+E63+E67+E68</f>
        <v>11097764</v>
      </c>
      <c r="F69" s="141">
        <f t="shared" si="14"/>
        <v>402642961</v>
      </c>
      <c r="G69" s="69">
        <f t="shared" si="14"/>
        <v>386722198</v>
      </c>
      <c r="H69" s="69">
        <f t="shared" si="14"/>
        <v>15920763</v>
      </c>
      <c r="I69" s="69">
        <f t="shared" si="14"/>
        <v>66439378</v>
      </c>
      <c r="J69" s="69">
        <f t="shared" si="14"/>
        <v>60053525</v>
      </c>
      <c r="K69" s="182">
        <f t="shared" si="14"/>
        <v>6385853</v>
      </c>
      <c r="L69" s="164">
        <f t="shared" si="14"/>
        <v>33404380</v>
      </c>
      <c r="M69" s="164">
        <f>M62+M63+M67+M68</f>
        <v>525395341</v>
      </c>
      <c r="N69" s="164">
        <f t="shared" ref="N69" si="15">N62+N63+N67+N68</f>
        <v>491990961</v>
      </c>
    </row>
    <row r="70" spans="1:21" x14ac:dyDescent="0.2">
      <c r="C70" s="165">
        <v>56313002.369999997</v>
      </c>
      <c r="D70" s="165">
        <v>45215238.420000002</v>
      </c>
      <c r="E70" s="178">
        <f>C70-D70</f>
        <v>11097763.949999996</v>
      </c>
      <c r="F70" s="157">
        <v>402642960.51999998</v>
      </c>
      <c r="G70" s="59">
        <v>386722197.86000001</v>
      </c>
      <c r="H70" s="62">
        <f>F70-G70</f>
        <v>15920762.659999967</v>
      </c>
      <c r="I70" s="59">
        <v>66439378.210000001</v>
      </c>
      <c r="J70" s="59">
        <v>60053524.859999999</v>
      </c>
      <c r="K70" s="183">
        <f>I70-J70</f>
        <v>6385853.3500000015</v>
      </c>
      <c r="L70" s="178">
        <f>E70+H70+K70</f>
        <v>33404379.959999964</v>
      </c>
      <c r="M70" s="165">
        <v>525395341.10000002</v>
      </c>
      <c r="N70" s="165">
        <v>491990961.13999999</v>
      </c>
    </row>
    <row r="71" spans="1:21" ht="13.5" thickBot="1" x14ac:dyDescent="0.25">
      <c r="C71" s="166">
        <f>C69-C70</f>
        <v>-0.36999999731779099</v>
      </c>
      <c r="D71" s="166">
        <f t="shared" ref="D71:N71" si="16">D69-D70</f>
        <v>-0.42000000178813934</v>
      </c>
      <c r="E71" s="166">
        <f t="shared" si="16"/>
        <v>5.0000004470348358E-2</v>
      </c>
      <c r="F71" s="158">
        <f t="shared" si="16"/>
        <v>0.48000001907348633</v>
      </c>
      <c r="G71" s="60">
        <f t="shared" si="16"/>
        <v>0.13999998569488525</v>
      </c>
      <c r="H71" s="60">
        <f t="shared" si="16"/>
        <v>0.34000003337860107</v>
      </c>
      <c r="I71" s="60">
        <f t="shared" si="16"/>
        <v>-0.21000000089406967</v>
      </c>
      <c r="J71" s="60">
        <f t="shared" si="16"/>
        <v>0.14000000059604645</v>
      </c>
      <c r="K71" s="184">
        <f t="shared" si="16"/>
        <v>-0.35000000149011612</v>
      </c>
      <c r="L71" s="166">
        <f t="shared" si="16"/>
        <v>4.0000036358833313E-2</v>
      </c>
      <c r="M71" s="166">
        <f t="shared" si="16"/>
        <v>-0.10000002384185791</v>
      </c>
      <c r="N71" s="166">
        <f t="shared" si="16"/>
        <v>-0.13999998569488525</v>
      </c>
    </row>
    <row r="72" spans="1:21" x14ac:dyDescent="0.2"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</row>
    <row r="74" spans="1:21" x14ac:dyDescent="0.2">
      <c r="L74" s="68" t="s">
        <v>85</v>
      </c>
    </row>
    <row r="79" spans="1:21" x14ac:dyDescent="0.2">
      <c r="U79" s="68" t="s">
        <v>85</v>
      </c>
    </row>
    <row r="84" spans="15:15" x14ac:dyDescent="0.2">
      <c r="O84" s="68" t="s">
        <v>85</v>
      </c>
    </row>
  </sheetData>
  <mergeCells count="15">
    <mergeCell ref="N2:N3"/>
    <mergeCell ref="A1:I1"/>
    <mergeCell ref="A2:A3"/>
    <mergeCell ref="B2:B3"/>
    <mergeCell ref="C2:C3"/>
    <mergeCell ref="E2:E3"/>
    <mergeCell ref="D2:D3"/>
    <mergeCell ref="L2:L3"/>
    <mergeCell ref="K2:K3"/>
    <mergeCell ref="J2:J3"/>
    <mergeCell ref="F2:F3"/>
    <mergeCell ref="G2:G3"/>
    <mergeCell ref="I2:I3"/>
    <mergeCell ref="H2:H3"/>
    <mergeCell ref="M2:M3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46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20</vt:i4>
      </vt:variant>
      <vt:variant>
        <vt:lpstr>Zone denumite</vt:lpstr>
      </vt:variant>
      <vt:variant>
        <vt:i4>20</vt:i4>
      </vt:variant>
    </vt:vector>
  </HeadingPairs>
  <TitlesOfParts>
    <vt:vector size="40" baseType="lpstr">
      <vt:lpstr>SURSA E PAG1</vt:lpstr>
      <vt:lpstr>SURSA E PAG2</vt:lpstr>
      <vt:lpstr>SURSA E PAG3</vt:lpstr>
      <vt:lpstr>SURSA E PAG4</vt:lpstr>
      <vt:lpstr>SURSA G PAG1</vt:lpstr>
      <vt:lpstr>SURSA G PAG 2</vt:lpstr>
      <vt:lpstr>SURSA G PAG.3</vt:lpstr>
      <vt:lpstr>SURSA G PAG 4</vt:lpstr>
      <vt:lpstr>SURSA G PAG5</vt:lpstr>
      <vt:lpstr>SURSA F PAG1</vt:lpstr>
      <vt:lpstr>SURSA F PAG2</vt:lpstr>
      <vt:lpstr>SURSA F PAG3</vt:lpstr>
      <vt:lpstr>SURSA F PAG 4</vt:lpstr>
      <vt:lpstr>SURSA F PAG5</vt:lpstr>
      <vt:lpstr>TOTAL E+F+GPAG1</vt:lpstr>
      <vt:lpstr>TOTAL E+F+G PAG2</vt:lpstr>
      <vt:lpstr>TOTAL E+F+GPAG3</vt:lpstr>
      <vt:lpstr>TOTAL E+F+GPAG4</vt:lpstr>
      <vt:lpstr>TOTAL E+F+GPAG5</vt:lpstr>
      <vt:lpstr>VEN+CHELT PE SURSE 30.09.2025</vt:lpstr>
      <vt:lpstr>'SURSA E PAG1'!Imprimare_titluri</vt:lpstr>
      <vt:lpstr>'SURSA E PAG2'!Imprimare_titluri</vt:lpstr>
      <vt:lpstr>'SURSA E PAG3'!Imprimare_titluri</vt:lpstr>
      <vt:lpstr>'SURSA E PAG4'!Imprimare_titluri</vt:lpstr>
      <vt:lpstr>'SURSA F PAG 4'!Imprimare_titluri</vt:lpstr>
      <vt:lpstr>'SURSA F PAG1'!Imprimare_titluri</vt:lpstr>
      <vt:lpstr>'SURSA F PAG2'!Imprimare_titluri</vt:lpstr>
      <vt:lpstr>'SURSA F PAG3'!Imprimare_titluri</vt:lpstr>
      <vt:lpstr>'SURSA F PAG5'!Imprimare_titluri</vt:lpstr>
      <vt:lpstr>'SURSA G PAG 2'!Imprimare_titluri</vt:lpstr>
      <vt:lpstr>'SURSA G PAG 4'!Imprimare_titluri</vt:lpstr>
      <vt:lpstr>'SURSA G PAG.3'!Imprimare_titluri</vt:lpstr>
      <vt:lpstr>'SURSA G PAG1'!Imprimare_titluri</vt:lpstr>
      <vt:lpstr>'SURSA G PAG5'!Imprimare_titluri</vt:lpstr>
      <vt:lpstr>'TOTAL E+F+G PAG2'!Imprimare_titluri</vt:lpstr>
      <vt:lpstr>'TOTAL E+F+GPAG1'!Imprimare_titluri</vt:lpstr>
      <vt:lpstr>'TOTAL E+F+GPAG3'!Imprimare_titluri</vt:lpstr>
      <vt:lpstr>'TOTAL E+F+GPAG4'!Imprimare_titluri</vt:lpstr>
      <vt:lpstr>'TOTAL E+F+GPAG5'!Imprimare_titluri</vt:lpstr>
      <vt:lpstr>'VEN+CHELT PE SURSE 30.09.2025'!Imprimare_titluri</vt:lpstr>
    </vt:vector>
  </TitlesOfParts>
  <Company>F i N A N T 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 E M   User</dc:creator>
  <cp:lastModifiedBy>40766735842</cp:lastModifiedBy>
  <cp:lastPrinted>2025-10-09T06:12:33Z</cp:lastPrinted>
  <dcterms:created xsi:type="dcterms:W3CDTF">2015-04-02T11:18:28Z</dcterms:created>
  <dcterms:modified xsi:type="dcterms:W3CDTF">2025-10-16T06:37:18Z</dcterms:modified>
</cp:coreProperties>
</file>